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eceka\Desktop\worki, papier\"/>
    </mc:Choice>
  </mc:AlternateContent>
  <bookViews>
    <workbookView xWindow="0" yWindow="120" windowWidth="15195" windowHeight="8700" activeTab="3"/>
  </bookViews>
  <sheets>
    <sheet name="Zadanie 1" sheetId="45" r:id="rId1"/>
    <sheet name="Zadanie 2" sheetId="32" r:id="rId2"/>
    <sheet name="Zadanie 3" sheetId="46" r:id="rId3"/>
    <sheet name="Zadanie 4" sheetId="47" r:id="rId4"/>
  </sheets>
  <calcPr calcId="152511"/>
</workbook>
</file>

<file path=xl/calcChain.xml><?xml version="1.0" encoding="utf-8"?>
<calcChain xmlns="http://schemas.openxmlformats.org/spreadsheetml/2006/main">
  <c r="F11" i="45" l="1"/>
  <c r="H11" i="45"/>
  <c r="F12" i="45"/>
  <c r="H12" i="45"/>
  <c r="F13" i="45"/>
  <c r="H13" i="45"/>
  <c r="F15" i="45"/>
  <c r="H15" i="45"/>
  <c r="F16" i="45"/>
  <c r="H16" i="45"/>
  <c r="F17" i="45"/>
  <c r="H17" i="45"/>
  <c r="F18" i="45"/>
  <c r="H18" i="45"/>
  <c r="F19" i="45"/>
  <c r="H19" i="45"/>
  <c r="F20" i="45"/>
  <c r="H20" i="45"/>
  <c r="F22" i="45"/>
  <c r="H22" i="45"/>
  <c r="F23" i="45"/>
  <c r="H23" i="45"/>
  <c r="F21" i="45"/>
  <c r="H21" i="45"/>
  <c r="H8" i="47"/>
  <c r="J8" i="47"/>
  <c r="I8" i="46"/>
  <c r="I11" i="46"/>
  <c r="K8" i="46"/>
  <c r="K11" i="46"/>
  <c r="K10" i="46"/>
  <c r="F8" i="32"/>
  <c r="H8" i="32"/>
  <c r="H9" i="32"/>
  <c r="H24" i="45"/>
  <c r="F24" i="45"/>
  <c r="H9" i="47"/>
  <c r="J9" i="47"/>
  <c r="F9" i="32"/>
</calcChain>
</file>

<file path=xl/sharedStrings.xml><?xml version="1.0" encoding="utf-8"?>
<sst xmlns="http://schemas.openxmlformats.org/spreadsheetml/2006/main" count="234" uniqueCount="142">
  <si>
    <t xml:space="preserve"> oświadczenie, iż oferowany przedmiot zamówienia posiada parametry techniczne wyszczególnione w formularzau asortymentowo-cenowym i że na wezwanie Zamawiającego Wykonawca do trzech dni prześle kopie kart technicznych wystawionych przez producenta dla poszczególnych wyrobów potwierdzających parametry techniczne  ( Dane w karcie technicznej muszą potwierdzać  wymagania: gramaturę, długość , szerokość , średnicę ). </t>
  </si>
  <si>
    <t xml:space="preserve"> cena: 70%, ocena techniczna (jakość): 30%, </t>
  </si>
  <si>
    <t>Ocena jakości:</t>
  </si>
  <si>
    <t xml:space="preserve">cena: 70%, ocena techniczna (jakość): 30%, </t>
  </si>
  <si>
    <r>
      <t>b)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 xml:space="preserve">przekazania na koszt Wykonawcy przedmiotu dzierżawy w ilości </t>
    </r>
    <r>
      <rPr>
        <sz val="8"/>
        <color indexed="10"/>
        <rFont val="Times New Roman"/>
        <family val="1"/>
        <charset val="238"/>
      </rPr>
      <t>10 s</t>
    </r>
    <r>
      <rPr>
        <sz val="8"/>
        <rFont val="Times New Roman"/>
        <family val="1"/>
        <charset val="238"/>
      </rPr>
      <t xml:space="preserve">zt  w depozyt dla bieżącej wymiany dozownika w przypadku awarii, uzupełnienie depozytu będzie następowało do 24 godzin od zgłoszenia przez Kierownika  Sekcji Higieny Szpitala o awarii dozownika,  </t>
    </r>
  </si>
  <si>
    <t>oświadczenie, iż oferowany przedmiot zamówienia posiada parametry techniczne wyszczególnione w formularzu asortymentowo-cenowym i że na wezwanie Zamawiającego Wykonawca do trzech dni prześle kopie kart technicznych wystawionych przez producenta dla poszczególnych wyrobów potwierdzających parametry techniczne  ( Dane w karcie technicznej muszą potwierdzać  wymagania  opisane w formularzu asortymentowo-cenowym: gramaturę, długość , szerokość , średnicę ).</t>
  </si>
  <si>
    <t xml:space="preserve">Wymaga się dołączenia do oferty  próbek wykazanych w formularzu asortymentowo-cenowym w kolumnie 13 celem oceny jakości, a także zgodności z opisem przedmiotu zamówienia. Wszystkie próbki dostarczone będą na koszt Wykonawcy. Próbki nie podlegają zwrotowi.  Wyszczególnione próbki (każda) muszą być oznakowane w sposób umożliwiający identyfikację Wykonawcy i dostarczone w trwałym opakowaniu zbiorczym opisanym zgodnie ze złożoną ofertą. </t>
  </si>
  <si>
    <t>oświadczenie Wykonawcy o posiadanym ateście PZH  lub dokumencie równoważnym dla oferowanego przedmiotu zamówienia, który to atest/dokument równoważny Wykonawca przedstawi Zamawiającemu na każde jego żądanie (do 3 dni)</t>
  </si>
  <si>
    <t>certyfikat Ecolabel – dołączyć do oferty,</t>
  </si>
  <si>
    <t>karta techniczna potwierdzająca parametry techniczne przedmiotu zamówienia wystawiona przez producenta – dołączyć do oferty</t>
  </si>
  <si>
    <t>oświadczenie Wykonawcy o posiadanym dokumencie dopuszczającym oferowany przedmiot zamówienia do użytku i stosowania na terenie RP, który  to dokument  Wykonawca przedstawi Zamawiającemu na każde jego żądanie (do 3 dni)</t>
  </si>
  <si>
    <t>karta katalogowa w języku polskim zawierająca opis oferowanego przedmiotu zamówienia oraz schemat montażu i użytkowania</t>
  </si>
  <si>
    <t>oświadczenie, iż oferowany przedmiot zamówienia posiada parametry techniczne wyszczególnione w formularzu asortymentowo-cenowym i że na wezwanie Zamawiającego Wykonawca niezwłocznie prześle kopię karty technicznej wystawionej przez producenta potwierdzającej parametry techniczne  ( Dane w karcie technicznej muszą potwierdzać  wymagania  opisane w formularzu asortymentowo-cenowym: gramaturę, wielkośc, skład ).</t>
  </si>
  <si>
    <t>Okres przydatności oferowanego przedmiotu zamówienia nie może być krótszy niż 6 miesięcy od daty dostawy. Oferowany przedmiot zamówienia nie może stwarzać zagrożenia dla zdrowia człowieka i nie  może być zabroniony do stosowania w placówkach ochrony zdrowia.</t>
  </si>
  <si>
    <t>1 szt</t>
  </si>
  <si>
    <t xml:space="preserve">1 szt </t>
  </si>
  <si>
    <t>Wykonawca dołączy także do oferty próbki oferowanego przedmiotu zamówienia w celu kontroli zgodności późniejszych dostaw częściowych ze złożoną ofertą w następującej ilości:    szt 2</t>
  </si>
  <si>
    <t>Wykonawca dołączy także do oferty próbki oferowanego przedmiotu zamówienia w celu kontroli zgodności późniejszych dostaw częściowych ze złożoną ofertą w następującej ilości: po 1 szt z każdej pozycji.</t>
  </si>
  <si>
    <t>FORMULARZ ASORTYMENTOWO - CENOWY</t>
  </si>
  <si>
    <t>Lp.</t>
  </si>
  <si>
    <t>Nazwa wyrobu</t>
  </si>
  <si>
    <t>Jm</t>
  </si>
  <si>
    <t>Ilość</t>
  </si>
  <si>
    <t>Producent</t>
  </si>
  <si>
    <t>mb</t>
  </si>
  <si>
    <t>Razem</t>
  </si>
  <si>
    <t>Ilość opakowań jednostkowych</t>
  </si>
  <si>
    <t xml:space="preserve">Cena netto za jedno opakowanie jednostkowe, rolkę, pakiet
</t>
  </si>
  <si>
    <t>VAT
 %</t>
  </si>
  <si>
    <t>Wielkość 
opakowania 
jednostko
wego *</t>
  </si>
  <si>
    <t xml:space="preserve">Wartość netto
</t>
  </si>
  <si>
    <t xml:space="preserve">Wartość 
brutto
</t>
  </si>
  <si>
    <t>Ilość próbek</t>
  </si>
  <si>
    <t>1 rolka</t>
  </si>
  <si>
    <t>Nazwa 
handlowa 
oferowanego wyrobu /  nr katalogowy</t>
  </si>
  <si>
    <t>X</t>
  </si>
  <si>
    <t xml:space="preserve">szt </t>
  </si>
  <si>
    <t>* Wielkość opakowania rozumie się jako ilość mb w jednej rolce</t>
  </si>
  <si>
    <t>1 dozownik</t>
  </si>
  <si>
    <t>Cena jednostkowa netto/m-c</t>
  </si>
  <si>
    <t>Cena jednostkowa brutto/m-c</t>
  </si>
  <si>
    <t>Cena jedn. netto</t>
  </si>
  <si>
    <t>szt</t>
  </si>
  <si>
    <t>Nazwa 
handlowa 
oferowanego wyrobu / nr katalogowy</t>
  </si>
  <si>
    <t>NAZWA WYROBU</t>
  </si>
  <si>
    <t>J.m.</t>
  </si>
  <si>
    <t xml:space="preserve">Wartość netto         </t>
  </si>
  <si>
    <t>VAT %</t>
  </si>
  <si>
    <t xml:space="preserve">Wartość brutto   </t>
  </si>
  <si>
    <t>I</t>
  </si>
  <si>
    <t xml:space="preserve">rozmiar 50cm x 60cm kolor czerwony - na odpady medyczne </t>
  </si>
  <si>
    <t>rolka/50szt</t>
  </si>
  <si>
    <t>rozmiar 50cm x 60cm kolor niebieski  - na odpady komunalne</t>
  </si>
  <si>
    <t>rozmiar 60cm x 80cm kolor niebieski - na odpdy komunalne</t>
  </si>
  <si>
    <t>II</t>
  </si>
  <si>
    <t>rozmiar 50cm x 60cm kolor czerwony - na odpady medyczne</t>
  </si>
  <si>
    <t>rolka/20szt</t>
  </si>
  <si>
    <t>rozmiar 50cm x 60cm kolor żółty - na odpady niebezpieczne (cytostatyki)</t>
  </si>
  <si>
    <t>rozmiar 70cm x 110cm kolor czerwony - na odpady medyczne</t>
  </si>
  <si>
    <t>rozmiar 70cm x 110cm kolor niebieski  - na odpady komunalne</t>
  </si>
  <si>
    <t>rozmiar 70cm x 110cm kolor żółty - na odpady niebezpieczne (cytostatyki)</t>
  </si>
  <si>
    <t>rozmiar 70cm x 130cm kolor czerwony - na odpady medyczne</t>
  </si>
  <si>
    <t>rozmiar 70cm x 130cm kolor niebieski - na odpady komunalne</t>
  </si>
  <si>
    <t>III</t>
  </si>
  <si>
    <t>szt.</t>
  </si>
  <si>
    <t>IV</t>
  </si>
  <si>
    <t>Ilość próbek do oceny jakości</t>
  </si>
  <si>
    <r>
      <t>Worki na odpady wykonane z folii HDPE</t>
    </r>
    <r>
      <rPr>
        <sz val="8"/>
        <rFont val="Arial"/>
        <family val="2"/>
        <charset val="238"/>
      </rPr>
      <t xml:space="preserve"> 
</t>
    </r>
    <r>
      <rPr>
        <i/>
        <sz val="8"/>
        <rFont val="Arial"/>
        <family val="2"/>
        <charset val="238"/>
      </rPr>
      <t>grubość folii nie cieńsza niż 6 mikronów - ilość w rolce 50 szt.
Jakość worków zapewniająca pełne wykorzystanie pojemności. Rolki z banderolą zawierająca co najmniej napis informujący o nzwie producenta, rozmiarze 1 worka i ilości worków w rolce.</t>
    </r>
  </si>
  <si>
    <r>
      <t xml:space="preserve">Worki na odpady wykonane z folii LDPE 
</t>
    </r>
    <r>
      <rPr>
        <i/>
        <sz val="8"/>
        <rFont val="Arial"/>
        <family val="2"/>
        <charset val="238"/>
      </rPr>
      <t>grubość folii nie cieńsza niż 35 mikronów - ilość w rolce 20 szt.Jakość worków zapewniająca pełne wykorzystanie pojemności, nieprzeźroczyste, wytrzymałe, bez zapachu, struktura worków jednolita bez skaz. Rolki z banderolą zawierająca co najmniej napis informujący o nzwie producenta, rozmiarze 1 worka i ilości worków w rolce.</t>
    </r>
  </si>
  <si>
    <r>
      <t xml:space="preserve">Fartuchy z folii LDPE -
</t>
    </r>
    <r>
      <rPr>
        <i/>
        <sz val="8"/>
        <rFont val="Arial"/>
        <family val="2"/>
        <charset val="238"/>
      </rPr>
      <t>typu zapaska z przodem, kolor biały</t>
    </r>
  </si>
  <si>
    <r>
      <t xml:space="preserve">Prześcieradła na zwłoki z folii LDPE 
</t>
    </r>
    <r>
      <rPr>
        <sz val="8"/>
        <rFont val="Arial"/>
        <family val="2"/>
        <charset val="238"/>
      </rPr>
      <t xml:space="preserve">kolor czarny, grubość folii 50 mikronów , nieprzeźroczyste
rozmiar 240cm x 180cm </t>
    </r>
  </si>
  <si>
    <t>Wielkość 
opakowania 
jednostko
wego (rolki)*</t>
  </si>
  <si>
    <t>Wielkość 
opakowania 
jednostko
wego (rolki) **</t>
  </si>
  <si>
    <t>Ilość opakowań jednostkowych (rolek)</t>
  </si>
  <si>
    <t xml:space="preserve">Cena netto za jedno opakowanie jednostkowe, (rolkę)
</t>
  </si>
  <si>
    <t>odcinek</t>
  </si>
  <si>
    <t>*Wielkość opakowania rozumie się jako ilość odcinków w jednej rolce</t>
  </si>
  <si>
    <t>** Wielkość opakowania rozumie się jako ilość mb w jednej rolce</t>
  </si>
  <si>
    <t>10szt</t>
  </si>
  <si>
    <t>Okres dzierżawy (miesiąc)</t>
  </si>
  <si>
    <r>
      <t>Papier toaletowy makulaturowy w roli o dobrych właściwościach użytkowych, biały-nasycenie bieli 80-85%, dwuwarstwowy o gramaturze 2x15-17g/m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. Długość roli 200-240m, szerokość odcinka 13-14cm, długość odcinka 17-18cm. Papier dozowany przez dozownik po jednym odcinku, łatwa  i szybka oraz bezpieczna wymiana rolki poprzez łatwo wyjmujacą glizę. Opakowanie zbiorcze zawierające 6-10 rolek.       </t>
    </r>
  </si>
  <si>
    <t>Dzierżawa dozownika do papieru toaletowego z poz nr 1: Ścienny dozownik otwierany kluczykiem, wykonany z trwałego i odpornego na uderzenia plastiku w kolorze białym, umożliwiający łatwe i bezpieczne dozowanie papieru toaletowego po 1 odcinku oraz łatwy i szybki, a także biezpieczny montaż rolki papieru toaletowego poprzez łatwo wyjmujacą glizę. Pokrywa przeźroczysta lub okienko pozwalające na kontrolę zużycia papieru toaletowego. Mozliwość mycia i dezynfekcji wszystkich elementów dozownika.</t>
  </si>
  <si>
    <t xml:space="preserve">Kod CPV : 33760000-5: Papier toaletowy, chusteczki higieniczne, ręczniki do rąk i serwety  </t>
  </si>
  <si>
    <t xml:space="preserve">Kod CPV: 19520000-7: Produkty z tworzyw sztucznych. </t>
  </si>
  <si>
    <r>
      <t>Papier toaletowy do pojemników MINI JAMBO o dobrych właściwościach użytkowych, makulaturowy, szary, nieporcjowany, długość papieru w rolce min.130mb , szerokość 9-10 cm, gramatura nie mniej niż 35g/m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. 
Średnica rolki 18,5 -19cm, średnica tulei 6cm.
Opakowanie zbiorcze zawierające 10 do 20 rolek.
</t>
    </r>
  </si>
  <si>
    <t>Kod odpadów: 18 01 03</t>
  </si>
  <si>
    <t>Szpital Powiatowy w Limanowej</t>
  </si>
  <si>
    <t>REGON: 000304378</t>
  </si>
  <si>
    <t>Nr Ks. Rej.: 000000006061-Wojewoda Małopolski</t>
  </si>
  <si>
    <t>Data i godzina otwarcia………………</t>
  </si>
  <si>
    <t>Data i godzina zamknięcia…………...</t>
  </si>
  <si>
    <t>Kod odpadów: 18 01 02</t>
  </si>
  <si>
    <t>oraz dla poz. nr II.5 .Zamawiający wymaga trwałego i czytelnego  oznakowania - nadruku w kolorze czarnym, wysokość czcionki 2cm, nadruk umieszczony w części środkowej worka :</t>
  </si>
  <si>
    <t>Kod odpadów: 18 01 08</t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</si>
  <si>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 xml:space="preserve">Wykonawca zobowiązuje się do: </t>
    </r>
  </si>
  <si>
    <r>
      <t>g)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wydania Zamawiającemu instrukcji obsługi przedmiotu dzierżawy.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</si>
  <si>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Zamawiający dopuszcza możliwość  obniżenia czynszu dzierżawnego przez Wykonawcę.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</si>
  <si>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Uszkodzenie przedmiotu dzierżawy przez Zamawiającego spowodowane użytkowaniem niezgodnym z instrukcją obsługi, potwierdzone zostanie protokołem sporządzonym w obecności przedstawicieli Zamawiającego i Wykonawcy.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</si>
  <si>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Zamawiający zobowiązuje się używać przedmiotu dzierżawy zgodnie z jego przeznaczeniem i instrukcją obsługi dostarczoną przez Wykonawcę.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</si>
  <si>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Zamawiający jest zobowiązany i odpowiedzialny za należyte zabezpieczenie przedmiotu dzierżawy przed uszkodzeniami i kradzieżą.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</si>
  <si>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Zamawiający ponosi wyłączną odpowiedzialność majątkową za uszkodzenie lub utratę przedmiotu dzierżawy spowodowaną jego niewłaściwą obsługą lub działaniem osób trzecich.</t>
    </r>
  </si>
  <si>
    <t xml:space="preserve">- w skali punktowej za każdy parametr: </t>
  </si>
  <si>
    <t>ocena przeciętna 1pkt</t>
  </si>
  <si>
    <t>ocena dobra 2pkt</t>
  </si>
  <si>
    <t>ocena bardzo dobra 3pkt</t>
  </si>
  <si>
    <t xml:space="preserve">Worki - intensywność koloru, jakość zgrzewu, perforacji , trwałość zgrzewu w czasie oddzielania worków, wytrzymałość worków i zgrzewu,  Fartuchy - wytrzymałość,  </t>
  </si>
  <si>
    <r>
      <t>ocena bardzo dobra 3pkt</t>
    </r>
    <r>
      <rPr>
        <sz val="8"/>
        <rFont val="Arial Narrow"/>
        <family val="2"/>
        <charset val="238"/>
      </rPr>
      <t>.</t>
    </r>
  </si>
  <si>
    <t>Każda próbka musi posiadać naklejkę/etykietę identyfikującą Wykonawcę i nazwę oferowanego wyrobu oraz musi być spięta w sposób trwały z ofertą i stanowić załącznik do oferty np. w koszulce biurowej/aktowej.</t>
  </si>
  <si>
    <t>Ocena jakości :</t>
  </si>
  <si>
    <t>Chłonność, miękkość, trwałość (stopień rozwarstwiania się pod wpływem wilgoci i użytkowania), pylenie, zapach</t>
  </si>
  <si>
    <t>- w skali punktowej za każdy parametr:</t>
  </si>
  <si>
    <t xml:space="preserve">Wymaga się dołączenia do oferty  próbek wykazanych w formularzu asortymentowo-cenowym w kolumnie 14 celem oceny jakości, a także zgodności z opisem przedmiotu zamówienia. Wszystkie próbki dostarczone będą na koszt Wykonawcy. Próbki nie podlegają zwrotowi. Dla poz.2 Zamawiający zwróci próbki Wykonawcom których oferty nie zostały wybrane na ich pisemny wniosek i na ich koszt. Wyszczególnione próbki (każda) muszą być oznakowane w sposób umożliwiający identyfikację Wykonawcy i dostarczone w trwałym opakowaniu zbiorczym opisanym zgodnie ze złożoną ofertą. </t>
  </si>
  <si>
    <t xml:space="preserve">Wykonawca ponadto dołączy do oferty próbkę oferowanego przedmiotu zamówienia w celu zgodności późniejszych dostaw częściowych ze złożoną ofertą w następujących ilościach: poz. 1 form. asortymentowo-cenowego  0,5 mb. Wyszczególniona próbka musi posiadać naklejkę/etykietę identyfikującą Wykonawcę oraz musi być spięta w sposób trwały z ofertą i stanowić załącznik do oferty np. w koszulce biurowej/aktowej. </t>
  </si>
  <si>
    <t>Dzierżawa dozowników do papieru toaletowego –  poz. 2</t>
  </si>
  <si>
    <r>
      <t>a)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przekazania na koszt Wykonawcy przedmiotu dzierżawy w stanie gotowym do użytku w terminie do 7 dni od podpisania umowy wraz z 1 rolką papieru toaletowego  do każdego dozownika (dla papieru toaletowego dostarczona będzie faktura),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</si>
  <si>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przeszkolenia na koszt Wykonawcy pracowników Zamawiającego – osób wyznaczonych przez Kierownika Sekcji Higieny Szpitala w zakresie obsługi i prawidłowego użytkowania przedmiotu dzierżawy,</t>
    </r>
  </si>
  <si>
    <r>
      <t>d)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napraw serwisowych/zgłoszonych awarii, które będą realizowane na koszt Wykonawcy w ciągu 3 dni od zgłoszenia przez Zamawiającego,</t>
    </r>
  </si>
  <si>
    <r>
      <t>e)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demontażu dozowników na koszt Wykonawcy znajdujących się na wyposażeniu Zamawiającego i pozostawienie ich Zamawiającemu z równoczesnym montażem na koszt Wykonawcy dostarczonego przedmiotu dzierżawy w miejscach wskazanych przez Zamawiającego po wcześniejszym uzgodnieniu terminu z  Zamawiającym,</t>
    </r>
  </si>
  <si>
    <r>
      <t>f)</t>
    </r>
    <r>
      <rPr>
        <sz val="7"/>
        <rFont val="Times New Roman"/>
        <family val="1"/>
        <charset val="238"/>
      </rPr>
      <t xml:space="preserve">        </t>
    </r>
    <r>
      <rPr>
        <sz val="8"/>
        <rFont val="Times New Roman"/>
        <family val="1"/>
        <charset val="238"/>
      </rPr>
      <t xml:space="preserve">Wykonawca zobowiązany jest do naprawy na swój koszt uszkodzeń powstałych w trakcie demontażu jak i  montażu dozowników, 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</si>
  <si>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Przekazanie przedmiotu dzierżawy przez Wykonawcę jak i jego zwrot przez Zamawiającego po upływie okresu umowy lub wyczerpaniu wartości kontraktu na dostawę papieru toaletowego, nastąpi transportem oraz na koszt i ryzyko Wykonawcy, w formie protokołu zdawczo-odbiorczego, spisanego przez strony.</t>
    </r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</si>
  <si>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>Po upływie terminu obowiązywania umowy lub wyczerpaniu wartości kontraktu na dostawę papieru toaletowego do dzierżawionych dozowników Zamawiający przekazuje Wykonawcy przedmiot dzierżawy w stanie nie pogorszonym ponad zużycie wynikające z bieżącej eksploatacji. Na tę okoliczność zostanie sporządzony protokół.</t>
    </r>
  </si>
  <si>
    <r>
      <t>Dla poz. 1</t>
    </r>
    <r>
      <rPr>
        <sz val="8"/>
        <rFont val="Times New Roman"/>
        <family val="1"/>
        <charset val="238"/>
      </rPr>
      <t xml:space="preserve"> :</t>
    </r>
  </si>
  <si>
    <r>
      <t>Dla poz. 2</t>
    </r>
    <r>
      <rPr>
        <sz val="8"/>
        <rFont val="Times New Roman"/>
        <family val="1"/>
        <charset val="238"/>
      </rPr>
      <t>:</t>
    </r>
  </si>
  <si>
    <r>
      <t>Wymagania wobec Wykonawcy:</t>
    </r>
    <r>
      <rPr>
        <sz val="8"/>
        <rFont val="Times New Roman"/>
        <family val="1"/>
        <charset val="238"/>
      </rPr>
      <t xml:space="preserve"> (każdy załączony dokument w języku polskim do oferty opisany, którego wymogu oraz której pozycji formularza asortymentowo-cenowego dotyczy):</t>
    </r>
  </si>
  <si>
    <r>
      <t>Do oferty należy dołączyć</t>
    </r>
    <r>
      <rPr>
        <sz val="8"/>
        <rFont val="Times New Roman"/>
        <family val="1"/>
        <charset val="238"/>
      </rPr>
      <t xml:space="preserve"> (każdy załączony dokument w języku polskim do oferty opisany, którego wymogu oraz której pozycji formularza asortymentowo-cenowego dotyczy):</t>
    </r>
  </si>
  <si>
    <r>
      <t>Do oferty należy dołączyć</t>
    </r>
    <r>
      <rPr>
        <sz val="8"/>
        <rFont val="Times New Roman"/>
        <family val="1"/>
        <charset val="238"/>
      </rPr>
      <t>:  (każdy załączony dokument w języku polskim do oferty opisany, którego wymogu oraz której pozycji formularza asortymentowo-cenowego dotyczy):</t>
    </r>
  </si>
  <si>
    <t>Ocena jakości poz. 1 :</t>
  </si>
  <si>
    <r>
      <t>Do oferty należy dołączyć</t>
    </r>
    <r>
      <rPr>
        <sz val="8"/>
        <rFont val="Times New Roman"/>
        <family val="1"/>
        <charset val="238"/>
      </rPr>
      <t>: (każdy załączony dokument w jezyku polskim do oferty opisany, którego wymogu oraz której pozycji formularza asortymentowo-cenowego dotyczy):</t>
    </r>
  </si>
  <si>
    <t>Okres przydatności oferowanego przedmiotu zamówienia nie może być krótszy niż 6 miesięcy od daty dostawy. Oferowany przedmiot zamówienia nie może stwarzać zagrożenia dla zdrowia człowieka i nie  może być zabroniony do stosowania w placókach ochrony zdrowia, nie wydzielający nieprzyjemnego zapachu po kontakcie ze skórą i wodą, nie kruszący się, nie rozpadający się  w kontakcie z wodą oraz nie przywierający do rąk podczas wycierania.</t>
  </si>
  <si>
    <t xml:space="preserve">Wymaga się dołączenia do oferty  próbek wykazanych w formularzu asortymentowo-cenowym w kolumnie 11 celem oceny jakości, a także zgodności z opisem przedmiotu zamówienia. Wszystkie próbki dostarczone będą na koszt Wykonawcy. Próbki nie podlegają zwrotowi. Wyszczególnione próbki (każda) muszą być oznakowane w sposób umożliwiający identyfikację Wykonawcy, opisane której pozycji formularza asortymentowo-cenowego dotyczą i dostarczone w trwałym opakowaniu zbiorczym opisanym zgodnie ze złożoną ofertą. </t>
  </si>
  <si>
    <r>
      <t>Ręcznik papierowy do mycia i osuszania ciała pacjenta, kolor biały, chłonny, miękki, delikatny, wytrzymały, łagodnego zapachu,   nie pylący, nie rozwarstwiający się podczas użytkowania, celulozowy, 1-warstwowy, gramatura 70-100g/m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. Wielkość 30-40cm x 30-40cm. Opakowanie zbiorcze zawierające 100-150szt.       </t>
    </r>
  </si>
  <si>
    <t xml:space="preserve">Wymaga się dołączenia do oferty  próbek wykazanych w formularzu asortymentowo-cenowym celem oceny jakości, a także zgodności z opisem przedmiotu zamówienia (dla oceny jakości nie jest wymagany nadruk na workach). Wszystkie próbki dostarczone będą na koszt Wykonawcy. Próbki nie podlegają zwrotowi. Wyszczególnione próbki (każda) muszą być oznakowane w sposób umożliwiający identyfikację Wykonawcy, opisane której pozycji formularza asortymentowo-cenowego dotyczą i dostarczone w trwałym opakowaniu zbiorczym opisanym zgodnie ze złożoną ofertą. </t>
  </si>
  <si>
    <t>poz. nr II.3 oraz poz. II.6 .Zamawiający wymaga trwałego i czytelnego  oznakowania - nadruku w kolorze czarnym, wysokość czcionki 2cm, nadruk umieszczony w części środkowej worka:</t>
  </si>
  <si>
    <t>lub</t>
  </si>
  <si>
    <t xml:space="preserve"> oświadczenie Wykonawcy o posiadanym ateście PZH lub dokumencie równoważnym dla oferowanego przedmiotu zamówienia ( atest PZH lub dokument równoważny dla  worków foliowych na odpady komunalne i medyczne wykonane z folii HDPE i LDPE z przeznaczeniem do gromadzenia odpadów komunalnych i medycznych), który to atest/dokument równoważny Wykonawca przedstawi Zamawiającemu na każde jego żądanie (do 3 dni)</t>
  </si>
  <si>
    <r>
      <t>©</t>
    </r>
    <r>
      <rPr>
        <sz val="7"/>
        <rFont val="Times New Roman"/>
        <family val="1"/>
        <charset val="238"/>
      </rPr>
      <t xml:space="preserve">       </t>
    </r>
    <r>
      <rPr>
        <sz val="8"/>
        <rFont val="Times New Roman"/>
        <family val="1"/>
        <charset val="238"/>
      </rPr>
      <t xml:space="preserve">Przedmiotem umowy jest dzierżawa fabrycznie nowych  dozowników ściennych do papieru toaletowego  w ilości 70 sztuk, będących własnością Wykonawcy, dla potrzeb Zamawiającego - Sekcji Higieny Szpitala. </t>
    </r>
    <r>
      <rPr>
        <b/>
        <u/>
        <sz val="8"/>
        <rFont val="Times New Roman"/>
        <family val="1"/>
        <charset val="238"/>
      </rPr>
      <t>Osobą ze strony Zamawiającego do realizacji umowy w zakresie dzierżawy dozowników jest Kierownik Sekcji Higieny Szpitala</t>
    </r>
    <r>
      <rPr>
        <b/>
        <sz val="8"/>
        <rFont val="Times New Roman"/>
        <family val="1"/>
        <charset val="238"/>
      </rPr>
      <t>.</t>
    </r>
  </si>
  <si>
    <t>Zadanie nr 1: Worki na odpady, fartuchy, prześcieradła z folii PE</t>
  </si>
  <si>
    <t>Zadanie nr 2: Ręcznik papierowy do osuszania ciała pacjenta</t>
  </si>
  <si>
    <t xml:space="preserve">Zadanie nr 3: Papier toaletowy biały, wraz z dzierżawą dozowników </t>
  </si>
  <si>
    <t xml:space="preserve">Zadanie nr 4: Papier toaletowy szary </t>
  </si>
  <si>
    <t xml:space="preserve">Okres przydatności oferowanego przedmiotu zamówienia nie może być krótszy niż 6 miesięcy od daty dostawy. Oferowany przedmiot zamówienia nie może stwarzać zagrożenia dla zdrowia człowieka i nie  może być zabroniony do stosowania w placókach ochrony zdrowia, nie wydzielający nieprzyjemnego zapachu po kontakcie ze skórą </t>
  </si>
  <si>
    <t xml:space="preserve">Kod CPV : 33760000-5:  Papier toaletowy, chusteczki higieniczne, ręczniki do rąk i serwety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</si>
</sst>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49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i/>
      <sz val="8"/>
      <name val="Arial"/>
      <family val="2"/>
      <charset val="238"/>
    </font>
    <font>
      <sz val="8"/>
      <color indexed="10"/>
      <name val="Arial"/>
      <family val="2"/>
      <charset val="238"/>
    </font>
    <font>
      <u/>
      <sz val="10"/>
      <name val="Arial CE"/>
      <charset val="238"/>
    </font>
    <font>
      <b/>
      <sz val="8"/>
      <name val="Arial CE"/>
      <charset val="238"/>
    </font>
    <font>
      <b/>
      <sz val="12"/>
      <name val="Arial CE"/>
      <charset val="238"/>
    </font>
    <font>
      <sz val="10"/>
      <color indexed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Symbol"/>
      <family val="1"/>
      <charset val="2"/>
    </font>
    <font>
      <sz val="7"/>
      <name val="Times New Roman"/>
      <family val="1"/>
      <charset val="238"/>
    </font>
    <font>
      <sz val="8"/>
      <name val="Arial Narrow"/>
      <family val="2"/>
      <charset val="238"/>
    </font>
    <font>
      <b/>
      <u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Wingdings"/>
      <charset val="2"/>
    </font>
    <font>
      <u/>
      <sz val="8"/>
      <name val="Times New Roman"/>
      <family val="1"/>
      <charset val="238"/>
    </font>
    <font>
      <sz val="8"/>
      <color indexed="8"/>
      <name val="Arial"/>
      <family val="2"/>
      <charset val="238"/>
    </font>
    <font>
      <sz val="8"/>
      <color indexed="10"/>
      <name val="Times New Roman"/>
      <family val="1"/>
      <charset val="238"/>
    </font>
    <font>
      <b/>
      <sz val="8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8" borderId="1" applyNumberFormat="0" applyAlignment="0" applyProtection="0"/>
    <xf numFmtId="0" fontId="10" fillId="7" borderId="2" applyNumberFormat="0" applyAlignment="0" applyProtection="0"/>
    <xf numFmtId="0" fontId="11" fillId="3" borderId="0" applyNumberFormat="0" applyBorder="0" applyAlignment="0" applyProtection="0"/>
    <xf numFmtId="0" fontId="12" fillId="0" borderId="3" applyNumberFormat="0" applyFill="0" applyAlignment="0" applyProtection="0"/>
    <xf numFmtId="0" fontId="13" fillId="16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1" fillId="0" borderId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6" borderId="9" applyNumberFormat="0" applyFont="0" applyAlignment="0" applyProtection="0"/>
    <xf numFmtId="0" fontId="22" fillId="17" borderId="0" applyNumberFormat="0" applyBorder="0" applyAlignment="0" applyProtection="0"/>
  </cellStyleXfs>
  <cellXfs count="221">
    <xf numFmtId="0" fontId="0" fillId="0" borderId="0" xfId="0"/>
    <xf numFmtId="0" fontId="3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0" xfId="0" applyFont="1" applyFill="1" applyBorder="1" applyAlignment="1">
      <alignment vertical="distributed" wrapText="1"/>
    </xf>
    <xf numFmtId="0" fontId="5" fillId="0" borderId="0" xfId="0" applyNumberFormat="1" applyFont="1" applyBorder="1" applyAlignment="1">
      <alignment vertical="justify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right" vertical="justify"/>
    </xf>
    <xf numFmtId="0" fontId="5" fillId="0" borderId="0" xfId="0" applyFont="1" applyFill="1" applyBorder="1" applyAlignment="1">
      <alignment horizontal="right"/>
    </xf>
    <xf numFmtId="0" fontId="1" fillId="0" borderId="0" xfId="36"/>
    <xf numFmtId="0" fontId="3" fillId="0" borderId="0" xfId="36" applyFont="1"/>
    <xf numFmtId="0" fontId="3" fillId="0" borderId="0" xfId="36" applyFont="1" applyAlignment="1">
      <alignment horizontal="center" vertical="center"/>
    </xf>
    <xf numFmtId="0" fontId="4" fillId="0" borderId="10" xfId="36" applyFont="1" applyBorder="1" applyAlignment="1">
      <alignment horizontal="center"/>
    </xf>
    <xf numFmtId="0" fontId="4" fillId="0" borderId="0" xfId="36" applyFont="1"/>
    <xf numFmtId="0" fontId="3" fillId="0" borderId="0" xfId="36" applyFont="1" applyBorder="1" applyAlignment="1">
      <alignment vertical="center"/>
    </xf>
    <xf numFmtId="0" fontId="5" fillId="0" borderId="0" xfId="36" applyNumberFormat="1" applyFont="1" applyBorder="1" applyAlignment="1">
      <alignment vertical="justify"/>
    </xf>
    <xf numFmtId="0" fontId="3" fillId="0" borderId="0" xfId="36" applyFont="1" applyBorder="1" applyAlignment="1">
      <alignment horizontal="center"/>
    </xf>
    <xf numFmtId="0" fontId="1" fillId="0" borderId="0" xfId="36" applyBorder="1"/>
    <xf numFmtId="0" fontId="5" fillId="0" borderId="0" xfId="36" applyNumberFormat="1" applyFont="1" applyBorder="1" applyAlignment="1"/>
    <xf numFmtId="0" fontId="5" fillId="0" borderId="0" xfId="36" applyNumberFormat="1" applyFont="1" applyBorder="1" applyAlignment="1">
      <alignment horizontal="right" vertical="justify"/>
    </xf>
    <xf numFmtId="0" fontId="1" fillId="0" borderId="0" xfId="36" applyBorder="1" applyAlignment="1">
      <alignment horizontal="center"/>
    </xf>
    <xf numFmtId="0" fontId="5" fillId="0" borderId="0" xfId="36" applyFont="1" applyFill="1" applyBorder="1" applyAlignment="1">
      <alignment horizontal="right"/>
    </xf>
    <xf numFmtId="0" fontId="3" fillId="0" borderId="0" xfId="36" applyFont="1" applyBorder="1"/>
    <xf numFmtId="0" fontId="3" fillId="0" borderId="0" xfId="36" applyFont="1" applyFill="1" applyBorder="1"/>
    <xf numFmtId="0" fontId="0" fillId="0" borderId="0" xfId="0" applyAlignment="1">
      <alignment vertical="center" wrapText="1"/>
    </xf>
    <xf numFmtId="0" fontId="3" fillId="0" borderId="0" xfId="35" applyFont="1"/>
    <xf numFmtId="0" fontId="3" fillId="0" borderId="0" xfId="35" applyFont="1" applyAlignment="1">
      <alignment horizontal="center"/>
    </xf>
    <xf numFmtId="0" fontId="26" fillId="0" borderId="10" xfId="36" applyFont="1" applyBorder="1" applyAlignment="1">
      <alignment horizontal="center" vertical="center"/>
    </xf>
    <xf numFmtId="4" fontId="26" fillId="0" borderId="10" xfId="36" applyNumberFormat="1" applyFont="1" applyBorder="1" applyAlignment="1">
      <alignment horizontal="center" vertical="center"/>
    </xf>
    <xf numFmtId="4" fontId="26" fillId="0" borderId="0" xfId="36" applyNumberFormat="1" applyFont="1" applyBorder="1" applyAlignment="1">
      <alignment vertical="center"/>
    </xf>
    <xf numFmtId="4" fontId="26" fillId="0" borderId="0" xfId="36" applyNumberFormat="1" applyFont="1" applyBorder="1" applyAlignment="1">
      <alignment horizontal="center" vertical="center"/>
    </xf>
    <xf numFmtId="0" fontId="24" fillId="0" borderId="0" xfId="36" applyFont="1"/>
    <xf numFmtId="0" fontId="23" fillId="0" borderId="0" xfId="36" applyFont="1"/>
    <xf numFmtId="0" fontId="26" fillId="0" borderId="0" xfId="36" applyFont="1"/>
    <xf numFmtId="0" fontId="27" fillId="0" borderId="0" xfId="36" applyFont="1"/>
    <xf numFmtId="0" fontId="5" fillId="0" borderId="0" xfId="36" applyFont="1"/>
    <xf numFmtId="0" fontId="28" fillId="0" borderId="0" xfId="0" applyFont="1"/>
    <xf numFmtId="0" fontId="24" fillId="0" borderId="0" xfId="0" applyFont="1"/>
    <xf numFmtId="0" fontId="5" fillId="0" borderId="11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 wrapText="1"/>
    </xf>
    <xf numFmtId="0" fontId="5" fillId="0" borderId="10" xfId="36" applyFont="1" applyBorder="1" applyAlignment="1">
      <alignment horizontal="center" vertical="center" wrapText="1"/>
    </xf>
    <xf numFmtId="0" fontId="5" fillId="0" borderId="10" xfId="36" applyFont="1" applyBorder="1" applyAlignment="1">
      <alignment horizontal="center" vertical="center"/>
    </xf>
    <xf numFmtId="0" fontId="29" fillId="0" borderId="10" xfId="36" applyFont="1" applyBorder="1" applyAlignment="1">
      <alignment horizontal="center"/>
    </xf>
    <xf numFmtId="0" fontId="5" fillId="0" borderId="12" xfId="36" applyFont="1" applyBorder="1" applyAlignment="1">
      <alignment horizontal="center" vertical="center"/>
    </xf>
    <xf numFmtId="9" fontId="5" fillId="0" borderId="10" xfId="36" applyNumberFormat="1" applyFont="1" applyBorder="1" applyAlignment="1">
      <alignment horizontal="center" vertical="center"/>
    </xf>
    <xf numFmtId="2" fontId="5" fillId="0" borderId="10" xfId="36" applyNumberFormat="1" applyFont="1" applyBorder="1" applyAlignment="1">
      <alignment vertical="center"/>
    </xf>
    <xf numFmtId="0" fontId="5" fillId="0" borderId="10" xfId="36" applyFont="1" applyBorder="1" applyAlignment="1">
      <alignment vertical="center"/>
    </xf>
    <xf numFmtId="0" fontId="5" fillId="0" borderId="0" xfId="36" applyFont="1" applyBorder="1" applyAlignment="1">
      <alignment vertical="center"/>
    </xf>
    <xf numFmtId="0" fontId="5" fillId="0" borderId="0" xfId="36" applyFont="1" applyBorder="1" applyAlignment="1">
      <alignment horizontal="center"/>
    </xf>
    <xf numFmtId="2" fontId="24" fillId="0" borderId="0" xfId="36" applyNumberFormat="1" applyFont="1" applyBorder="1"/>
    <xf numFmtId="0" fontId="24" fillId="0" borderId="0" xfId="36" applyFont="1" applyBorder="1"/>
    <xf numFmtId="9" fontId="5" fillId="0" borderId="0" xfId="0" quotePrefix="1" applyNumberFormat="1" applyFont="1" applyBorder="1"/>
    <xf numFmtId="4" fontId="5" fillId="0" borderId="0" xfId="36" applyNumberFormat="1" applyFont="1" applyBorder="1"/>
    <xf numFmtId="0" fontId="5" fillId="0" borderId="0" xfId="36" applyFont="1" applyBorder="1"/>
    <xf numFmtId="0" fontId="24" fillId="0" borderId="0" xfId="36" applyFont="1" applyBorder="1" applyAlignment="1">
      <alignment horizontal="center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vertical="center"/>
    </xf>
    <xf numFmtId="9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2" fontId="26" fillId="0" borderId="10" xfId="0" applyNumberFormat="1" applyFont="1" applyBorder="1" applyAlignment="1">
      <alignment vertical="center"/>
    </xf>
    <xf numFmtId="2" fontId="26" fillId="0" borderId="10" xfId="0" applyNumberFormat="1" applyFont="1" applyBorder="1" applyAlignment="1">
      <alignment horizontal="center" vertical="center"/>
    </xf>
    <xf numFmtId="2" fontId="24" fillId="0" borderId="0" xfId="0" applyNumberFormat="1" applyFont="1" applyBorder="1"/>
    <xf numFmtId="4" fontId="5" fillId="0" borderId="0" xfId="0" applyNumberFormat="1" applyFont="1" applyFill="1" applyBorder="1" applyAlignment="1">
      <alignment vertical="center"/>
    </xf>
    <xf numFmtId="0" fontId="5" fillId="0" borderId="0" xfId="0" applyFont="1" applyBorder="1"/>
    <xf numFmtId="4" fontId="5" fillId="0" borderId="0" xfId="0" applyNumberFormat="1" applyFont="1" applyBorder="1"/>
    <xf numFmtId="4" fontId="5" fillId="0" borderId="10" xfId="0" applyNumberFormat="1" applyFont="1" applyBorder="1" applyAlignment="1">
      <alignment horizontal="center" vertical="center"/>
    </xf>
    <xf numFmtId="0" fontId="5" fillId="0" borderId="0" xfId="35" applyFont="1" applyBorder="1" applyAlignment="1"/>
    <xf numFmtId="0" fontId="26" fillId="0" borderId="0" xfId="35" applyFont="1"/>
    <xf numFmtId="0" fontId="5" fillId="0" borderId="0" xfId="35" applyFont="1"/>
    <xf numFmtId="0" fontId="5" fillId="0" borderId="0" xfId="35" applyFont="1" applyAlignment="1">
      <alignment horizontal="center"/>
    </xf>
    <xf numFmtId="0" fontId="30" fillId="0" borderId="0" xfId="35" applyFont="1"/>
    <xf numFmtId="0" fontId="5" fillId="0" borderId="10" xfId="35" applyFont="1" applyBorder="1" applyAlignment="1">
      <alignment horizontal="center"/>
    </xf>
    <xf numFmtId="0" fontId="26" fillId="0" borderId="10" xfId="35" applyFont="1" applyBorder="1" applyAlignment="1">
      <alignment horizontal="center" vertical="center"/>
    </xf>
    <xf numFmtId="0" fontId="5" fillId="0" borderId="0" xfId="35" applyFont="1" applyBorder="1"/>
    <xf numFmtId="0" fontId="5" fillId="0" borderId="10" xfId="35" applyFont="1" applyBorder="1" applyAlignment="1">
      <alignment horizontal="center" vertical="center"/>
    </xf>
    <xf numFmtId="0" fontId="5" fillId="0" borderId="10" xfId="35" applyFont="1" applyBorder="1" applyAlignment="1">
      <alignment horizontal="left"/>
    </xf>
    <xf numFmtId="3" fontId="5" fillId="0" borderId="10" xfId="35" applyNumberFormat="1" applyFont="1" applyBorder="1" applyAlignment="1">
      <alignment horizontal="center"/>
    </xf>
    <xf numFmtId="4" fontId="5" fillId="0" borderId="10" xfId="35" applyNumberFormat="1" applyFont="1" applyBorder="1"/>
    <xf numFmtId="43" fontId="5" fillId="0" borderId="10" xfId="35" applyNumberFormat="1" applyFont="1" applyFill="1" applyBorder="1"/>
    <xf numFmtId="9" fontId="5" fillId="0" borderId="10" xfId="35" applyNumberFormat="1" applyFont="1" applyFill="1" applyBorder="1" applyAlignment="1">
      <alignment horizontal="center"/>
    </xf>
    <xf numFmtId="0" fontId="5" fillId="0" borderId="10" xfId="35" applyFont="1" applyBorder="1"/>
    <xf numFmtId="0" fontId="5" fillId="0" borderId="13" xfId="35" applyFont="1" applyBorder="1" applyAlignment="1">
      <alignment horizontal="left"/>
    </xf>
    <xf numFmtId="4" fontId="5" fillId="0" borderId="12" xfId="35" applyNumberFormat="1" applyFont="1" applyBorder="1"/>
    <xf numFmtId="43" fontId="5" fillId="0" borderId="14" xfId="35" applyNumberFormat="1" applyFont="1" applyFill="1" applyBorder="1"/>
    <xf numFmtId="3" fontId="5" fillId="0" borderId="12" xfId="35" applyNumberFormat="1" applyFont="1" applyBorder="1" applyAlignment="1">
      <alignment horizontal="center"/>
    </xf>
    <xf numFmtId="0" fontId="5" fillId="0" borderId="10" xfId="35" applyFont="1" applyFill="1" applyBorder="1" applyAlignment="1">
      <alignment horizontal="left"/>
    </xf>
    <xf numFmtId="0" fontId="5" fillId="0" borderId="13" xfId="35" applyFont="1" applyFill="1" applyBorder="1" applyAlignment="1">
      <alignment horizontal="left"/>
    </xf>
    <xf numFmtId="3" fontId="5" fillId="0" borderId="11" xfId="35" applyNumberFormat="1" applyFont="1" applyBorder="1" applyAlignment="1">
      <alignment horizontal="center"/>
    </xf>
    <xf numFmtId="0" fontId="26" fillId="0" borderId="11" xfId="35" applyFont="1" applyBorder="1" applyAlignment="1">
      <alignment horizontal="center" vertical="center"/>
    </xf>
    <xf numFmtId="0" fontId="26" fillId="0" borderId="10" xfId="35" applyFont="1" applyFill="1" applyBorder="1" applyAlignment="1">
      <alignment wrapText="1"/>
    </xf>
    <xf numFmtId="3" fontId="5" fillId="0" borderId="11" xfId="35" applyNumberFormat="1" applyFont="1" applyFill="1" applyBorder="1" applyAlignment="1">
      <alignment horizontal="center"/>
    </xf>
    <xf numFmtId="3" fontId="5" fillId="0" borderId="10" xfId="35" applyNumberFormat="1" applyFont="1" applyFill="1" applyBorder="1" applyAlignment="1">
      <alignment horizontal="center"/>
    </xf>
    <xf numFmtId="0" fontId="26" fillId="0" borderId="0" xfId="35" applyFont="1" applyBorder="1" applyAlignment="1">
      <alignment horizontal="center"/>
    </xf>
    <xf numFmtId="0" fontId="5" fillId="0" borderId="0" xfId="35" applyFont="1" applyFill="1" applyBorder="1"/>
    <xf numFmtId="0" fontId="5" fillId="0" borderId="0" xfId="35" applyFont="1" applyBorder="1" applyAlignment="1">
      <alignment horizontal="center"/>
    </xf>
    <xf numFmtId="4" fontId="5" fillId="0" borderId="0" xfId="35" applyNumberFormat="1" applyFont="1" applyBorder="1"/>
    <xf numFmtId="4" fontId="26" fillId="0" borderId="12" xfId="35" applyNumberFormat="1" applyFont="1" applyBorder="1"/>
    <xf numFmtId="43" fontId="26" fillId="0" borderId="12" xfId="35" applyNumberFormat="1" applyFont="1" applyFill="1" applyBorder="1"/>
    <xf numFmtId="43" fontId="26" fillId="0" borderId="12" xfId="35" applyNumberFormat="1" applyFont="1" applyFill="1" applyBorder="1" applyAlignment="1">
      <alignment horizontal="center"/>
    </xf>
    <xf numFmtId="4" fontId="26" fillId="0" borderId="0" xfId="35" quotePrefix="1" applyNumberFormat="1" applyFont="1" applyBorder="1"/>
    <xf numFmtId="43" fontId="26" fillId="0" borderId="0" xfId="35" applyNumberFormat="1" applyFont="1" applyFill="1" applyBorder="1"/>
    <xf numFmtId="43" fontId="26" fillId="0" borderId="0" xfId="35" applyNumberFormat="1" applyFont="1" applyFill="1" applyBorder="1" applyAlignment="1">
      <alignment horizontal="center"/>
    </xf>
    <xf numFmtId="4" fontId="26" fillId="0" borderId="0" xfId="35" applyNumberFormat="1" applyFont="1" applyBorder="1"/>
    <xf numFmtId="0" fontId="26" fillId="0" borderId="0" xfId="35" applyFont="1" applyFill="1" applyBorder="1"/>
    <xf numFmtId="43" fontId="5" fillId="0" borderId="0" xfId="35" applyNumberFormat="1" applyFont="1"/>
    <xf numFmtId="43" fontId="29" fillId="0" borderId="0" xfId="35" applyNumberFormat="1" applyFont="1" applyAlignment="1">
      <alignment horizontal="center" wrapText="1"/>
    </xf>
    <xf numFmtId="0" fontId="5" fillId="0" borderId="0" xfId="0" applyFont="1" applyFill="1" applyBorder="1" applyAlignment="1">
      <alignment vertical="distributed" wrapText="1"/>
    </xf>
    <xf numFmtId="0" fontId="5" fillId="0" borderId="0" xfId="0" applyNumberFormat="1" applyFont="1" applyBorder="1" applyAlignment="1">
      <alignment wrapText="1"/>
    </xf>
    <xf numFmtId="0" fontId="24" fillId="0" borderId="10" xfId="0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vertical="center"/>
    </xf>
    <xf numFmtId="43" fontId="26" fillId="0" borderId="10" xfId="0" applyNumberFormat="1" applyFont="1" applyBorder="1" applyAlignment="1">
      <alignment vertical="center"/>
    </xf>
    <xf numFmtId="43" fontId="26" fillId="0" borderId="0" xfId="0" applyNumberFormat="1" applyFont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 wrapText="1"/>
    </xf>
    <xf numFmtId="0" fontId="1" fillId="0" borderId="10" xfId="36" applyFont="1" applyBorder="1" applyAlignment="1">
      <alignment horizontal="center" vertical="center"/>
    </xf>
    <xf numFmtId="0" fontId="3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vertical="center"/>
    </xf>
    <xf numFmtId="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2" fontId="32" fillId="0" borderId="10" xfId="0" applyNumberFormat="1" applyFont="1" applyBorder="1" applyAlignment="1">
      <alignment vertical="center"/>
    </xf>
    <xf numFmtId="2" fontId="32" fillId="0" borderId="10" xfId="0" applyNumberFormat="1" applyFont="1" applyBorder="1" applyAlignment="1">
      <alignment horizontal="center" vertical="center"/>
    </xf>
    <xf numFmtId="9" fontId="3" fillId="0" borderId="0" xfId="0" quotePrefix="1" applyNumberFormat="1" applyFont="1" applyBorder="1"/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Border="1"/>
    <xf numFmtId="2" fontId="3" fillId="0" borderId="0" xfId="0" applyNumberFormat="1" applyFont="1" applyBorder="1"/>
    <xf numFmtId="0" fontId="37" fillId="0" borderId="0" xfId="0" applyFont="1" applyAlignment="1">
      <alignment wrapText="1"/>
    </xf>
    <xf numFmtId="0" fontId="37" fillId="0" borderId="0" xfId="0" applyFont="1"/>
    <xf numFmtId="0" fontId="3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0" fillId="0" borderId="0" xfId="36" applyFont="1"/>
    <xf numFmtId="0" fontId="1" fillId="0" borderId="0" xfId="36" applyFont="1" applyFill="1" applyBorder="1" applyAlignment="1">
      <alignment vertical="center"/>
    </xf>
    <xf numFmtId="0" fontId="4" fillId="0" borderId="0" xfId="36" applyFont="1" applyBorder="1" applyAlignment="1">
      <alignment horizontal="left" vertical="center"/>
    </xf>
    <xf numFmtId="0" fontId="4" fillId="0" borderId="0" xfId="36" applyFont="1" applyBorder="1" applyAlignment="1">
      <alignment horizontal="center" vertical="center"/>
    </xf>
    <xf numFmtId="2" fontId="4" fillId="0" borderId="0" xfId="36" applyNumberFormat="1" applyFont="1" applyBorder="1" applyAlignment="1">
      <alignment vertical="center"/>
    </xf>
    <xf numFmtId="2" fontId="1" fillId="0" borderId="0" xfId="36" applyNumberFormat="1" applyBorder="1" applyAlignment="1">
      <alignment vertical="center"/>
    </xf>
    <xf numFmtId="0" fontId="1" fillId="0" borderId="0" xfId="36" applyBorder="1" applyAlignment="1">
      <alignment vertical="center"/>
    </xf>
    <xf numFmtId="0" fontId="35" fillId="0" borderId="0" xfId="0" applyFont="1" applyAlignment="1">
      <alignment horizontal="left" indent="1"/>
    </xf>
    <xf numFmtId="0" fontId="3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7" fillId="0" borderId="0" xfId="0" applyFont="1" applyAlignment="1">
      <alignment horizontal="justify" vertical="center" wrapText="1"/>
    </xf>
    <xf numFmtId="0" fontId="37" fillId="0" borderId="0" xfId="0" applyFont="1" applyAlignment="1"/>
    <xf numFmtId="0" fontId="44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23" fillId="0" borderId="0" xfId="35" applyFont="1" applyBorder="1" applyAlignment="1"/>
    <xf numFmtId="43" fontId="5" fillId="0" borderId="10" xfId="36" applyNumberFormat="1" applyFont="1" applyBorder="1" applyAlignment="1">
      <alignment vertical="center"/>
    </xf>
    <xf numFmtId="43" fontId="26" fillId="0" borderId="10" xfId="36" applyNumberFormat="1" applyFont="1" applyBorder="1" applyAlignment="1">
      <alignment vertical="center"/>
    </xf>
    <xf numFmtId="0" fontId="47" fillId="0" borderId="0" xfId="36" applyFont="1"/>
    <xf numFmtId="0" fontId="48" fillId="0" borderId="0" xfId="36" applyFont="1"/>
    <xf numFmtId="43" fontId="3" fillId="0" borderId="10" xfId="0" applyNumberFormat="1" applyFont="1" applyBorder="1" applyAlignment="1">
      <alignment vertical="center"/>
    </xf>
    <xf numFmtId="43" fontId="32" fillId="0" borderId="10" xfId="0" applyNumberFormat="1" applyFont="1" applyBorder="1" applyAlignment="1">
      <alignment vertical="center"/>
    </xf>
    <xf numFmtId="0" fontId="41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5" fillId="18" borderId="18" xfId="35" applyFont="1" applyFill="1" applyBorder="1" applyAlignment="1">
      <alignment horizontal="center" vertical="center"/>
    </xf>
    <xf numFmtId="0" fontId="45" fillId="18" borderId="19" xfId="35" applyFont="1" applyFill="1" applyBorder="1" applyAlignment="1">
      <alignment horizontal="center" vertical="center"/>
    </xf>
    <xf numFmtId="0" fontId="45" fillId="18" borderId="20" xfId="35" applyFont="1" applyFill="1" applyBorder="1" applyAlignment="1">
      <alignment horizontal="center" vertical="center"/>
    </xf>
    <xf numFmtId="0" fontId="45" fillId="18" borderId="11" xfId="35" applyFont="1" applyFill="1" applyBorder="1" applyAlignment="1">
      <alignment horizontal="center" vertical="center"/>
    </xf>
    <xf numFmtId="0" fontId="45" fillId="18" borderId="17" xfId="35" applyFont="1" applyFill="1" applyBorder="1" applyAlignment="1">
      <alignment horizontal="center" vertical="center"/>
    </xf>
    <xf numFmtId="0" fontId="45" fillId="18" borderId="12" xfId="35" applyFont="1" applyFill="1" applyBorder="1" applyAlignment="1">
      <alignment horizontal="center" vertical="center"/>
    </xf>
    <xf numFmtId="0" fontId="5" fillId="0" borderId="11" xfId="35" applyFont="1" applyBorder="1" applyAlignment="1">
      <alignment vertical="center" wrapText="1"/>
    </xf>
    <xf numFmtId="0" fontId="5" fillId="0" borderId="17" xfId="35" applyFont="1" applyBorder="1" applyAlignment="1">
      <alignment vertical="center" wrapText="1"/>
    </xf>
    <xf numFmtId="0" fontId="5" fillId="0" borderId="12" xfId="35" applyFont="1" applyBorder="1" applyAlignment="1">
      <alignment vertical="center" wrapText="1"/>
    </xf>
    <xf numFmtId="0" fontId="45" fillId="18" borderId="11" xfId="35" applyFont="1" applyFill="1" applyBorder="1" applyAlignment="1">
      <alignment horizontal="center" vertical="center" wrapText="1"/>
    </xf>
    <xf numFmtId="0" fontId="45" fillId="18" borderId="17" xfId="35" applyFont="1" applyFill="1" applyBorder="1" applyAlignment="1">
      <alignment horizontal="center" vertical="center" wrapText="1"/>
    </xf>
    <xf numFmtId="0" fontId="45" fillId="18" borderId="12" xfId="35" applyFont="1" applyFill="1" applyBorder="1" applyAlignment="1">
      <alignment horizontal="center" vertical="center" wrapText="1"/>
    </xf>
    <xf numFmtId="0" fontId="5" fillId="0" borderId="10" xfId="35" applyFont="1" applyBorder="1" applyAlignment="1">
      <alignment vertical="center"/>
    </xf>
    <xf numFmtId="0" fontId="26" fillId="0" borderId="15" xfId="0" applyFont="1" applyBorder="1" applyAlignment="1">
      <alignment horizontal="left" wrapText="1"/>
    </xf>
    <xf numFmtId="0" fontId="26" fillId="0" borderId="16" xfId="0" applyFont="1" applyBorder="1" applyAlignment="1">
      <alignment horizontal="left" wrapText="1"/>
    </xf>
    <xf numFmtId="0" fontId="26" fillId="0" borderId="13" xfId="0" applyFont="1" applyBorder="1" applyAlignment="1">
      <alignment horizontal="left" wrapTex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 vertical="center" wrapText="1"/>
    </xf>
  </cellXfs>
  <cellStyles count="44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/>
    <cellStyle name="Normalny" xfId="0" builtinId="0"/>
    <cellStyle name="Normalny_form worki_2014-30 miesięcy" xfId="35"/>
    <cellStyle name="Normalny_Formularz 2013" xfId="36"/>
    <cellStyle name="Obliczenia" xfId="37" builtinId="22" customBuiltin="1"/>
    <cellStyle name="Suma" xfId="38" builtinId="25" customBuiltin="1"/>
    <cellStyle name="Tekst objaśnienia" xfId="39" builtinId="53" customBuiltin="1"/>
    <cellStyle name="Tekst ostrzeżenia" xfId="40" builtinId="11" customBuiltin="1"/>
    <cellStyle name="Tytuł" xfId="41" builtinId="15" customBuiltin="1"/>
    <cellStyle name="Uwaga" xfId="42" builtinId="10" customBuiltin="1"/>
    <cellStyle name="Złe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72"/>
  <sheetViews>
    <sheetView workbookViewId="0">
      <selection activeCell="B14" sqref="B14:J14"/>
    </sheetView>
  </sheetViews>
  <sheetFormatPr defaultRowHeight="11.25"/>
  <cols>
    <col min="1" max="1" width="6" style="31" customWidth="1"/>
    <col min="2" max="2" width="54" style="31" customWidth="1"/>
    <col min="3" max="3" width="9.7109375" style="32" customWidth="1"/>
    <col min="4" max="4" width="9.5703125" style="31" customWidth="1"/>
    <col min="5" max="5" width="7.140625" style="31" customWidth="1"/>
    <col min="6" max="6" width="12.5703125" style="31" bestFit="1" customWidth="1"/>
    <col min="7" max="7" width="7.7109375" style="31" customWidth="1"/>
    <col min="8" max="8" width="11.5703125" style="31" customWidth="1"/>
    <col min="9" max="16384" width="9.140625" style="31"/>
  </cols>
  <sheetData>
    <row r="1" spans="1:10" ht="15.75" customHeight="1">
      <c r="A1" s="38" t="s">
        <v>18</v>
      </c>
      <c r="B1" s="88"/>
      <c r="C1" s="167"/>
      <c r="D1" s="88"/>
      <c r="E1" s="88"/>
      <c r="F1" s="89"/>
      <c r="G1" s="89"/>
      <c r="H1" s="89"/>
      <c r="I1" s="89"/>
      <c r="J1" s="89"/>
    </row>
    <row r="2" spans="1:10">
      <c r="A2" s="88"/>
      <c r="B2" s="88"/>
      <c r="C2" s="90"/>
      <c r="D2" s="89"/>
      <c r="E2" s="89"/>
      <c r="F2" s="89"/>
      <c r="G2" s="89"/>
      <c r="H2" s="89"/>
      <c r="I2" s="89"/>
      <c r="J2" s="89"/>
    </row>
    <row r="3" spans="1:10" ht="12.75">
      <c r="A3" s="88"/>
      <c r="B3" s="183" t="s">
        <v>83</v>
      </c>
      <c r="C3" s="90"/>
      <c r="D3" s="42"/>
      <c r="E3" s="91"/>
      <c r="F3" s="89"/>
      <c r="G3" s="89"/>
      <c r="H3" s="89"/>
      <c r="I3" s="89"/>
      <c r="J3" s="89"/>
    </row>
    <row r="4" spans="1:10" ht="12.75">
      <c r="A4" s="88"/>
      <c r="B4" s="183" t="s">
        <v>136</v>
      </c>
      <c r="C4" s="90"/>
      <c r="D4" s="89"/>
      <c r="E4" s="89"/>
      <c r="F4" s="89"/>
      <c r="G4" s="89"/>
      <c r="H4" s="89"/>
      <c r="I4" s="89"/>
      <c r="J4" s="89"/>
    </row>
    <row r="5" spans="1:10">
      <c r="A5" s="87"/>
      <c r="B5" s="87"/>
      <c r="C5" s="90"/>
      <c r="D5" s="89"/>
      <c r="E5" s="89"/>
      <c r="F5" s="89"/>
      <c r="G5" s="89"/>
      <c r="H5" s="89"/>
      <c r="I5" s="89"/>
      <c r="J5" s="89"/>
    </row>
    <row r="6" spans="1:10" ht="11.25" customHeight="1">
      <c r="A6" s="197" t="s">
        <v>19</v>
      </c>
      <c r="B6" s="194" t="s">
        <v>44</v>
      </c>
      <c r="C6" s="197" t="s">
        <v>45</v>
      </c>
      <c r="D6" s="197" t="s">
        <v>22</v>
      </c>
      <c r="E6" s="203" t="s">
        <v>41</v>
      </c>
      <c r="F6" s="203" t="s">
        <v>46</v>
      </c>
      <c r="G6" s="203" t="s">
        <v>47</v>
      </c>
      <c r="H6" s="203" t="s">
        <v>48</v>
      </c>
      <c r="I6" s="200" t="s">
        <v>23</v>
      </c>
      <c r="J6" s="206" t="s">
        <v>32</v>
      </c>
    </row>
    <row r="7" spans="1:10">
      <c r="A7" s="198"/>
      <c r="B7" s="195"/>
      <c r="C7" s="198"/>
      <c r="D7" s="198"/>
      <c r="E7" s="204"/>
      <c r="F7" s="204"/>
      <c r="G7" s="204"/>
      <c r="H7" s="204"/>
      <c r="I7" s="201"/>
      <c r="J7" s="206"/>
    </row>
    <row r="8" spans="1:10">
      <c r="A8" s="199"/>
      <c r="B8" s="196"/>
      <c r="C8" s="199"/>
      <c r="D8" s="199"/>
      <c r="E8" s="205"/>
      <c r="F8" s="205"/>
      <c r="G8" s="205"/>
      <c r="H8" s="205"/>
      <c r="I8" s="202"/>
      <c r="J8" s="206"/>
    </row>
    <row r="9" spans="1:10">
      <c r="A9" s="92">
        <v>1</v>
      </c>
      <c r="B9" s="92">
        <v>2</v>
      </c>
      <c r="C9" s="92">
        <v>3</v>
      </c>
      <c r="D9" s="92">
        <v>4</v>
      </c>
      <c r="E9" s="92">
        <v>5</v>
      </c>
      <c r="F9" s="92">
        <v>6</v>
      </c>
      <c r="G9" s="92">
        <v>7</v>
      </c>
      <c r="H9" s="92">
        <v>8</v>
      </c>
      <c r="I9" s="92">
        <v>9</v>
      </c>
      <c r="J9" s="92">
        <v>10</v>
      </c>
    </row>
    <row r="10" spans="1:10" ht="48.75" customHeight="1">
      <c r="A10" s="93" t="s">
        <v>49</v>
      </c>
      <c r="B10" s="207" t="s">
        <v>67</v>
      </c>
      <c r="C10" s="208"/>
      <c r="D10" s="208"/>
      <c r="E10" s="208"/>
      <c r="F10" s="208"/>
      <c r="G10" s="208"/>
      <c r="H10" s="208"/>
      <c r="I10" s="208"/>
      <c r="J10" s="209"/>
    </row>
    <row r="11" spans="1:10" ht="17.100000000000001" customHeight="1">
      <c r="A11" s="95">
        <v>1</v>
      </c>
      <c r="B11" s="96" t="s">
        <v>50</v>
      </c>
      <c r="C11" s="92" t="s">
        <v>51</v>
      </c>
      <c r="D11" s="97">
        <v>1000</v>
      </c>
      <c r="E11" s="98"/>
      <c r="F11" s="99">
        <f>D11*E11</f>
        <v>0</v>
      </c>
      <c r="G11" s="100"/>
      <c r="H11" s="99">
        <f>F11*1.23</f>
        <v>0</v>
      </c>
      <c r="I11" s="101"/>
      <c r="J11" s="95" t="s">
        <v>33</v>
      </c>
    </row>
    <row r="12" spans="1:10" ht="17.100000000000001" customHeight="1">
      <c r="A12" s="95">
        <v>2</v>
      </c>
      <c r="B12" s="102" t="s">
        <v>52</v>
      </c>
      <c r="C12" s="92" t="s">
        <v>51</v>
      </c>
      <c r="D12" s="97">
        <v>1000</v>
      </c>
      <c r="E12" s="103"/>
      <c r="F12" s="104">
        <f>D12*E12</f>
        <v>0</v>
      </c>
      <c r="G12" s="100"/>
      <c r="H12" s="99">
        <f>F12*1.23</f>
        <v>0</v>
      </c>
      <c r="I12" s="101"/>
      <c r="J12" s="95" t="s">
        <v>33</v>
      </c>
    </row>
    <row r="13" spans="1:10" ht="17.100000000000001" customHeight="1">
      <c r="A13" s="95">
        <v>3</v>
      </c>
      <c r="B13" s="96" t="s">
        <v>53</v>
      </c>
      <c r="C13" s="92" t="s">
        <v>51</v>
      </c>
      <c r="D13" s="105">
        <v>2300</v>
      </c>
      <c r="E13" s="98"/>
      <c r="F13" s="99">
        <f>D13*E13</f>
        <v>0</v>
      </c>
      <c r="G13" s="100"/>
      <c r="H13" s="99">
        <f>F13*1.23</f>
        <v>0</v>
      </c>
      <c r="I13" s="101"/>
      <c r="J13" s="95" t="s">
        <v>33</v>
      </c>
    </row>
    <row r="14" spans="1:10" ht="39" customHeight="1">
      <c r="A14" s="93" t="s">
        <v>54</v>
      </c>
      <c r="B14" s="207" t="s">
        <v>68</v>
      </c>
      <c r="C14" s="208"/>
      <c r="D14" s="208"/>
      <c r="E14" s="208"/>
      <c r="F14" s="208"/>
      <c r="G14" s="208"/>
      <c r="H14" s="208"/>
      <c r="I14" s="208"/>
      <c r="J14" s="209"/>
    </row>
    <row r="15" spans="1:10" ht="17.100000000000001" customHeight="1">
      <c r="A15" s="95">
        <v>1</v>
      </c>
      <c r="B15" s="106" t="s">
        <v>55</v>
      </c>
      <c r="C15" s="92" t="s">
        <v>56</v>
      </c>
      <c r="D15" s="97">
        <v>700</v>
      </c>
      <c r="E15" s="98"/>
      <c r="F15" s="99">
        <f t="shared" ref="F15:F23" si="0">D15*E15</f>
        <v>0</v>
      </c>
      <c r="G15" s="100"/>
      <c r="H15" s="99">
        <f t="shared" ref="H15:H23" si="1">F15*1.23</f>
        <v>0</v>
      </c>
      <c r="I15" s="101"/>
      <c r="J15" s="95" t="s">
        <v>33</v>
      </c>
    </row>
    <row r="16" spans="1:10" ht="17.100000000000001" customHeight="1">
      <c r="A16" s="95">
        <v>2</v>
      </c>
      <c r="B16" s="107" t="s">
        <v>57</v>
      </c>
      <c r="C16" s="92" t="s">
        <v>56</v>
      </c>
      <c r="D16" s="97">
        <v>10</v>
      </c>
      <c r="E16" s="98"/>
      <c r="F16" s="104">
        <f t="shared" si="0"/>
        <v>0</v>
      </c>
      <c r="G16" s="100"/>
      <c r="H16" s="99">
        <f t="shared" si="1"/>
        <v>0</v>
      </c>
      <c r="I16" s="101"/>
      <c r="J16" s="95" t="s">
        <v>33</v>
      </c>
    </row>
    <row r="17" spans="1:14" ht="17.100000000000001" customHeight="1">
      <c r="A17" s="95">
        <v>3</v>
      </c>
      <c r="B17" s="107" t="s">
        <v>58</v>
      </c>
      <c r="C17" s="92" t="s">
        <v>56</v>
      </c>
      <c r="D17" s="97">
        <v>3200</v>
      </c>
      <c r="E17" s="98"/>
      <c r="F17" s="104">
        <f t="shared" si="0"/>
        <v>0</v>
      </c>
      <c r="G17" s="100"/>
      <c r="H17" s="99">
        <f t="shared" si="1"/>
        <v>0</v>
      </c>
      <c r="I17" s="101"/>
      <c r="J17" s="95" t="s">
        <v>33</v>
      </c>
    </row>
    <row r="18" spans="1:14" ht="17.100000000000001" customHeight="1">
      <c r="A18" s="95">
        <v>4</v>
      </c>
      <c r="B18" s="106" t="s">
        <v>59</v>
      </c>
      <c r="C18" s="92" t="s">
        <v>56</v>
      </c>
      <c r="D18" s="97">
        <v>5500</v>
      </c>
      <c r="E18" s="98"/>
      <c r="F18" s="104">
        <f t="shared" si="0"/>
        <v>0</v>
      </c>
      <c r="G18" s="100"/>
      <c r="H18" s="99">
        <f t="shared" si="1"/>
        <v>0</v>
      </c>
      <c r="I18" s="101"/>
      <c r="J18" s="95" t="s">
        <v>33</v>
      </c>
    </row>
    <row r="19" spans="1:14" ht="17.100000000000001" customHeight="1">
      <c r="A19" s="95">
        <v>5</v>
      </c>
      <c r="B19" s="106" t="s">
        <v>60</v>
      </c>
      <c r="C19" s="92" t="s">
        <v>56</v>
      </c>
      <c r="D19" s="108">
        <v>20</v>
      </c>
      <c r="E19" s="98"/>
      <c r="F19" s="104">
        <f t="shared" si="0"/>
        <v>0</v>
      </c>
      <c r="G19" s="100"/>
      <c r="H19" s="99">
        <f t="shared" si="1"/>
        <v>0</v>
      </c>
      <c r="I19" s="101"/>
      <c r="J19" s="95" t="s">
        <v>33</v>
      </c>
    </row>
    <row r="20" spans="1:14" ht="17.100000000000001" customHeight="1">
      <c r="A20" s="95">
        <v>6</v>
      </c>
      <c r="B20" s="106" t="s">
        <v>61</v>
      </c>
      <c r="C20" s="92" t="s">
        <v>56</v>
      </c>
      <c r="D20" s="108">
        <v>400</v>
      </c>
      <c r="E20" s="98"/>
      <c r="F20" s="104">
        <f t="shared" si="0"/>
        <v>0</v>
      </c>
      <c r="G20" s="100"/>
      <c r="H20" s="99">
        <f t="shared" si="1"/>
        <v>0</v>
      </c>
      <c r="I20" s="101"/>
      <c r="J20" s="95" t="s">
        <v>33</v>
      </c>
    </row>
    <row r="21" spans="1:14" ht="17.100000000000001" customHeight="1">
      <c r="A21" s="95">
        <v>7</v>
      </c>
      <c r="B21" s="106" t="s">
        <v>62</v>
      </c>
      <c r="C21" s="92" t="s">
        <v>56</v>
      </c>
      <c r="D21" s="108">
        <v>150</v>
      </c>
      <c r="E21" s="98"/>
      <c r="F21" s="104">
        <f t="shared" si="0"/>
        <v>0</v>
      </c>
      <c r="G21" s="100"/>
      <c r="H21" s="99">
        <f t="shared" si="1"/>
        <v>0</v>
      </c>
      <c r="I21" s="101"/>
      <c r="J21" s="95" t="s">
        <v>33</v>
      </c>
    </row>
    <row r="22" spans="1:14" ht="21.75" customHeight="1">
      <c r="A22" s="109" t="s">
        <v>63</v>
      </c>
      <c r="B22" s="110" t="s">
        <v>69</v>
      </c>
      <c r="C22" s="92" t="s">
        <v>64</v>
      </c>
      <c r="D22" s="111">
        <v>15000</v>
      </c>
      <c r="E22" s="98"/>
      <c r="F22" s="104">
        <f t="shared" si="0"/>
        <v>0</v>
      </c>
      <c r="G22" s="100"/>
      <c r="H22" s="99">
        <f t="shared" si="1"/>
        <v>0</v>
      </c>
      <c r="I22" s="101"/>
      <c r="J22" s="95" t="s">
        <v>14</v>
      </c>
    </row>
    <row r="23" spans="1:14" ht="41.25" customHeight="1">
      <c r="A23" s="93" t="s">
        <v>65</v>
      </c>
      <c r="B23" s="110" t="s">
        <v>70</v>
      </c>
      <c r="C23" s="92" t="s">
        <v>64</v>
      </c>
      <c r="D23" s="112">
        <v>30</v>
      </c>
      <c r="E23" s="98"/>
      <c r="F23" s="99">
        <f t="shared" si="0"/>
        <v>0</v>
      </c>
      <c r="G23" s="100"/>
      <c r="H23" s="99">
        <f t="shared" si="1"/>
        <v>0</v>
      </c>
      <c r="I23" s="101"/>
      <c r="J23" s="95" t="s">
        <v>15</v>
      </c>
    </row>
    <row r="24" spans="1:14" ht="12.75" customHeight="1">
      <c r="A24" s="113"/>
      <c r="B24" s="114"/>
      <c r="C24" s="115"/>
      <c r="D24" s="116"/>
      <c r="E24" s="117" t="s">
        <v>25</v>
      </c>
      <c r="F24" s="118">
        <f>SUM(F11:F23)</f>
        <v>0</v>
      </c>
      <c r="G24" s="119" t="s">
        <v>35</v>
      </c>
      <c r="H24" s="118">
        <f>SUM(H10:H23)</f>
        <v>0</v>
      </c>
      <c r="I24" s="89"/>
      <c r="J24" s="89"/>
    </row>
    <row r="25" spans="1:14" ht="18" customHeight="1">
      <c r="A25" s="113"/>
      <c r="B25" s="114"/>
      <c r="C25" s="115"/>
      <c r="D25" s="116"/>
      <c r="E25" s="120"/>
      <c r="F25" s="121"/>
      <c r="G25" s="122"/>
      <c r="H25" s="121"/>
      <c r="I25" s="89"/>
      <c r="J25" s="89"/>
    </row>
    <row r="26" spans="1:14" ht="18" customHeight="1">
      <c r="A26" s="113"/>
      <c r="B26" s="114"/>
      <c r="C26" s="115"/>
      <c r="D26" s="116"/>
      <c r="E26" s="123"/>
      <c r="F26" s="121"/>
      <c r="G26" s="122"/>
      <c r="H26" s="121"/>
      <c r="I26" s="89"/>
      <c r="J26" s="89"/>
    </row>
    <row r="27" spans="1:14" ht="21" customHeight="1">
      <c r="A27" s="94"/>
      <c r="B27" s="124"/>
      <c r="C27" s="90"/>
      <c r="D27" s="89"/>
      <c r="E27" s="89"/>
      <c r="F27" s="125"/>
      <c r="G27" s="125"/>
      <c r="H27" s="126"/>
      <c r="I27" s="89"/>
      <c r="J27" s="89"/>
    </row>
    <row r="28" spans="1:14" ht="38.25" customHeight="1">
      <c r="A28" s="191" t="s">
        <v>13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65"/>
      <c r="L28" s="165"/>
      <c r="M28" s="165"/>
      <c r="N28" s="165"/>
    </row>
    <row r="29" spans="1:14" ht="48.75" customHeight="1">
      <c r="A29" s="191" t="s">
        <v>131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63"/>
      <c r="L29" s="163"/>
      <c r="M29" s="163"/>
    </row>
    <row r="30" spans="1:14" ht="19.149999999999999" customHeight="1">
      <c r="A30" s="211" t="s">
        <v>17</v>
      </c>
      <c r="B30" s="211"/>
      <c r="C30" s="211"/>
      <c r="D30" s="211"/>
      <c r="E30" s="211"/>
      <c r="F30" s="211"/>
      <c r="G30" s="211"/>
      <c r="H30" s="211"/>
      <c r="I30" s="211"/>
      <c r="J30" s="211"/>
      <c r="K30" s="180"/>
    </row>
    <row r="31" spans="1:14" ht="24.75" customHeight="1">
      <c r="A31" s="191" t="s">
        <v>107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65"/>
    </row>
    <row r="32" spans="1:14" ht="26.25" customHeight="1">
      <c r="A32" s="191" t="s">
        <v>132</v>
      </c>
      <c r="B32" s="191"/>
      <c r="C32" s="191"/>
      <c r="D32" s="191"/>
      <c r="E32" s="191"/>
      <c r="F32" s="191"/>
      <c r="G32" s="191"/>
      <c r="H32" s="191"/>
      <c r="I32" s="191"/>
      <c r="J32" s="191"/>
    </row>
    <row r="33" spans="1:1">
      <c r="A33" s="164" t="s">
        <v>85</v>
      </c>
    </row>
    <row r="34" spans="1:1">
      <c r="A34" s="164" t="s">
        <v>86</v>
      </c>
    </row>
    <row r="35" spans="1:1">
      <c r="A35" s="164" t="s">
        <v>87</v>
      </c>
    </row>
    <row r="36" spans="1:1">
      <c r="A36" s="164" t="s">
        <v>88</v>
      </c>
    </row>
    <row r="37" spans="1:1">
      <c r="A37" s="164" t="s">
        <v>89</v>
      </c>
    </row>
    <row r="38" spans="1:1">
      <c r="A38" s="164" t="s">
        <v>90</v>
      </c>
    </row>
    <row r="39" spans="1:1">
      <c r="A39" s="164"/>
    </row>
    <row r="40" spans="1:1">
      <c r="A40" s="164" t="s">
        <v>133</v>
      </c>
    </row>
    <row r="41" spans="1:1">
      <c r="A41" s="164"/>
    </row>
    <row r="42" spans="1:1">
      <c r="A42" s="164" t="s">
        <v>91</v>
      </c>
    </row>
    <row r="43" spans="1:1">
      <c r="A43" s="164" t="s">
        <v>86</v>
      </c>
    </row>
    <row r="44" spans="1:1">
      <c r="A44" s="164" t="s">
        <v>87</v>
      </c>
    </row>
    <row r="45" spans="1:1">
      <c r="A45" s="164" t="s">
        <v>88</v>
      </c>
    </row>
    <row r="46" spans="1:1">
      <c r="A46" s="164" t="s">
        <v>89</v>
      </c>
    </row>
    <row r="47" spans="1:1">
      <c r="A47" s="164" t="s">
        <v>90</v>
      </c>
    </row>
    <row r="48" spans="1:1">
      <c r="A48" s="164"/>
    </row>
    <row r="49" spans="1:13">
      <c r="A49" s="210" t="s">
        <v>92</v>
      </c>
      <c r="B49" s="210"/>
      <c r="C49" s="210"/>
      <c r="D49" s="210"/>
      <c r="E49" s="210"/>
      <c r="F49" s="210"/>
      <c r="G49" s="210"/>
      <c r="H49" s="210"/>
      <c r="I49" s="210"/>
    </row>
    <row r="50" spans="1:13">
      <c r="A50" s="164"/>
    </row>
    <row r="51" spans="1:13">
      <c r="A51" s="164" t="s">
        <v>93</v>
      </c>
    </row>
    <row r="52" spans="1:13">
      <c r="A52" s="164" t="s">
        <v>86</v>
      </c>
    </row>
    <row r="53" spans="1:13">
      <c r="A53" s="164" t="s">
        <v>87</v>
      </c>
    </row>
    <row r="54" spans="1:13">
      <c r="A54" s="164" t="s">
        <v>88</v>
      </c>
    </row>
    <row r="55" spans="1:13">
      <c r="A55" s="164" t="s">
        <v>89</v>
      </c>
    </row>
    <row r="56" spans="1:13">
      <c r="A56" s="164" t="s">
        <v>90</v>
      </c>
    </row>
    <row r="57" spans="1:13">
      <c r="A57" s="164"/>
    </row>
    <row r="59" spans="1:13" ht="11.25" customHeight="1">
      <c r="A59" s="190" t="s">
        <v>125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82"/>
      <c r="L59" s="182"/>
      <c r="M59" s="182"/>
    </row>
    <row r="60" spans="1:13" ht="12" customHeight="1">
      <c r="A60" s="182"/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1:13" ht="35.25" customHeight="1">
      <c r="A61" s="191" t="s">
        <v>134</v>
      </c>
      <c r="B61" s="192"/>
      <c r="C61" s="192"/>
      <c r="D61" s="192"/>
      <c r="E61" s="192"/>
      <c r="F61" s="192"/>
      <c r="G61" s="192"/>
      <c r="H61" s="192"/>
      <c r="I61" s="192"/>
      <c r="J61" s="192"/>
      <c r="K61" s="181"/>
      <c r="L61" s="181"/>
      <c r="M61" s="181"/>
    </row>
    <row r="62" spans="1:13" ht="38.25" customHeight="1">
      <c r="A62" s="191" t="s">
        <v>0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81"/>
      <c r="L62" s="181"/>
      <c r="M62" s="181"/>
    </row>
    <row r="65" spans="1:13" ht="11.25" customHeight="1">
      <c r="A65" s="193" t="s">
        <v>1</v>
      </c>
      <c r="B65" s="193"/>
      <c r="C65" s="193"/>
      <c r="D65" s="193"/>
      <c r="E65" s="193"/>
      <c r="F65" s="193"/>
      <c r="G65" s="193"/>
      <c r="H65" s="193"/>
      <c r="I65" s="193"/>
      <c r="J65" s="193"/>
      <c r="K65" s="165"/>
      <c r="L65" s="165"/>
      <c r="M65" s="165"/>
    </row>
    <row r="66" spans="1:13" ht="12.75">
      <c r="A66" s="165"/>
      <c r="B66" s="30"/>
      <c r="C66" s="30"/>
      <c r="D66" s="166"/>
      <c r="E66" s="30"/>
      <c r="F66" s="30"/>
      <c r="G66" s="30"/>
      <c r="H66" s="30"/>
      <c r="I66" s="30"/>
      <c r="J66" s="30"/>
      <c r="K66" s="30"/>
      <c r="L66" s="30"/>
      <c r="M66" s="30"/>
    </row>
    <row r="67" spans="1:13" ht="11.25" customHeight="1">
      <c r="A67" s="190" t="s">
        <v>2</v>
      </c>
      <c r="B67" s="190"/>
      <c r="C67" s="190"/>
      <c r="D67" s="190"/>
      <c r="E67" s="190"/>
      <c r="F67" s="190"/>
      <c r="G67" s="190"/>
      <c r="H67" s="190"/>
      <c r="I67" s="190"/>
      <c r="J67" s="190"/>
      <c r="K67" s="182"/>
      <c r="L67" s="182"/>
      <c r="M67" s="182"/>
    </row>
    <row r="68" spans="1:13" ht="11.25" customHeight="1">
      <c r="A68" s="191" t="s">
        <v>105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65"/>
      <c r="L68" s="165"/>
      <c r="M68" s="165"/>
    </row>
    <row r="69" spans="1:13" ht="11.25" customHeight="1">
      <c r="A69" s="191" t="s">
        <v>101</v>
      </c>
      <c r="B69" s="191"/>
      <c r="C69" s="191"/>
      <c r="D69" s="191"/>
      <c r="E69" s="191"/>
      <c r="F69" s="191"/>
      <c r="G69" s="191"/>
      <c r="H69" s="191"/>
      <c r="I69" s="191"/>
      <c r="J69" s="191"/>
      <c r="K69" s="165"/>
      <c r="L69" s="165"/>
      <c r="M69" s="165"/>
    </row>
    <row r="70" spans="1:13" ht="11.25" customHeight="1">
      <c r="A70" s="191" t="s">
        <v>102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65"/>
      <c r="L70" s="165"/>
      <c r="M70" s="165"/>
    </row>
    <row r="71" spans="1:13" ht="11.25" customHeight="1">
      <c r="A71" s="191" t="s">
        <v>103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65"/>
      <c r="L71" s="165"/>
      <c r="M71" s="165"/>
    </row>
    <row r="72" spans="1:13" ht="11.25" customHeight="1">
      <c r="A72" s="191" t="s">
        <v>106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65"/>
      <c r="L72" s="165"/>
      <c r="M72" s="165"/>
    </row>
  </sheetData>
  <mergeCells count="28">
    <mergeCell ref="J6:J8"/>
    <mergeCell ref="B10:J10"/>
    <mergeCell ref="B14:J14"/>
    <mergeCell ref="A28:J28"/>
    <mergeCell ref="A49:I49"/>
    <mergeCell ref="A30:J30"/>
    <mergeCell ref="A31:J31"/>
    <mergeCell ref="A29:J29"/>
    <mergeCell ref="A32:J32"/>
    <mergeCell ref="A6:A8"/>
    <mergeCell ref="B6:B8"/>
    <mergeCell ref="C6:C8"/>
    <mergeCell ref="D6:D8"/>
    <mergeCell ref="I6:I8"/>
    <mergeCell ref="E6:E8"/>
    <mergeCell ref="F6:F8"/>
    <mergeCell ref="G6:G8"/>
    <mergeCell ref="H6:H8"/>
    <mergeCell ref="A59:J59"/>
    <mergeCell ref="A61:J61"/>
    <mergeCell ref="A62:J62"/>
    <mergeCell ref="A65:J65"/>
    <mergeCell ref="A71:J71"/>
    <mergeCell ref="A72:J72"/>
    <mergeCell ref="A67:J67"/>
    <mergeCell ref="A68:J68"/>
    <mergeCell ref="A69:J69"/>
    <mergeCell ref="A70:J70"/>
  </mergeCells>
  <phoneticPr fontId="25" type="noConversion"/>
  <pageMargins left="0.31496062992125984" right="0.19685039370078741" top="7.874015748031496E-2" bottom="0" header="0.15748031496062992" footer="0.15748031496062992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O33"/>
  <sheetViews>
    <sheetView workbookViewId="0">
      <selection activeCell="B8" sqref="B8"/>
    </sheetView>
  </sheetViews>
  <sheetFormatPr defaultRowHeight="12.75"/>
  <cols>
    <col min="1" max="1" width="4.28515625" style="16" customWidth="1"/>
    <col min="2" max="2" width="43" style="15" customWidth="1"/>
    <col min="3" max="3" width="3.85546875" style="16" bestFit="1" customWidth="1"/>
    <col min="4" max="4" width="7.85546875" style="16" bestFit="1" customWidth="1"/>
    <col min="5" max="5" width="9.42578125" style="15" bestFit="1" customWidth="1"/>
    <col min="6" max="6" width="10.5703125" style="15" bestFit="1" customWidth="1"/>
    <col min="7" max="7" width="5.140625" style="15" customWidth="1"/>
    <col min="8" max="8" width="9.5703125" style="15" customWidth="1"/>
    <col min="9" max="9" width="21.140625" style="15" customWidth="1"/>
    <col min="10" max="10" width="13.85546875" style="15" customWidth="1"/>
    <col min="11" max="16384" width="9.140625" style="15"/>
  </cols>
  <sheetData>
    <row r="1" spans="1:15" ht="15.75">
      <c r="A1" s="38" t="s">
        <v>18</v>
      </c>
      <c r="B1" s="38"/>
      <c r="C1" s="39"/>
      <c r="D1" s="39"/>
      <c r="E1" s="40"/>
      <c r="F1" s="186"/>
      <c r="G1" s="37"/>
      <c r="H1" s="37"/>
      <c r="I1" s="37"/>
      <c r="J1" s="41"/>
    </row>
    <row r="2" spans="1:15" ht="15.75">
      <c r="A2" s="38"/>
      <c r="B2" s="38"/>
      <c r="C2" s="39"/>
      <c r="D2" s="39"/>
      <c r="E2" s="40"/>
      <c r="F2" s="38"/>
      <c r="G2" s="37"/>
      <c r="H2" s="42"/>
      <c r="I2" s="37"/>
      <c r="J2" s="41"/>
    </row>
    <row r="3" spans="1:15">
      <c r="A3" s="38"/>
      <c r="B3" s="61" t="s">
        <v>82</v>
      </c>
      <c r="C3" s="38"/>
      <c r="D3" s="38"/>
      <c r="E3" s="38"/>
      <c r="F3" s="187"/>
      <c r="G3" s="37"/>
      <c r="H3" s="42"/>
      <c r="I3" s="37"/>
      <c r="J3" s="41"/>
    </row>
    <row r="4" spans="1:15">
      <c r="A4" s="38"/>
      <c r="B4" s="183" t="s">
        <v>137</v>
      </c>
      <c r="C4" s="38"/>
      <c r="D4" s="38"/>
      <c r="E4" s="38"/>
      <c r="F4" s="38"/>
      <c r="G4" s="37"/>
      <c r="H4" s="37"/>
      <c r="I4" s="37"/>
      <c r="J4" s="41"/>
    </row>
    <row r="5" spans="1:15">
      <c r="A5" s="41"/>
      <c r="B5" s="37"/>
      <c r="C5" s="41"/>
      <c r="D5" s="41"/>
      <c r="E5" s="37"/>
      <c r="F5" s="37"/>
      <c r="G5" s="37"/>
      <c r="H5" s="37"/>
      <c r="I5" s="37"/>
      <c r="J5" s="37"/>
    </row>
    <row r="6" spans="1:15" s="17" customFormat="1" ht="73.5" customHeight="1">
      <c r="A6" s="44" t="s">
        <v>19</v>
      </c>
      <c r="B6" s="44" t="s">
        <v>20</v>
      </c>
      <c r="C6" s="44" t="s">
        <v>21</v>
      </c>
      <c r="D6" s="44" t="s">
        <v>22</v>
      </c>
      <c r="E6" s="45" t="s">
        <v>41</v>
      </c>
      <c r="F6" s="46" t="s">
        <v>30</v>
      </c>
      <c r="G6" s="45" t="s">
        <v>28</v>
      </c>
      <c r="H6" s="45" t="s">
        <v>31</v>
      </c>
      <c r="I6" s="45" t="s">
        <v>34</v>
      </c>
      <c r="J6" s="47" t="s">
        <v>23</v>
      </c>
      <c r="K6" s="67" t="s">
        <v>66</v>
      </c>
    </row>
    <row r="7" spans="1:15" s="19" customFormat="1" ht="11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18">
        <v>11</v>
      </c>
    </row>
    <row r="8" spans="1:15" ht="72" customHeight="1">
      <c r="A8" s="49">
        <v>1</v>
      </c>
      <c r="B8" s="10" t="s">
        <v>130</v>
      </c>
      <c r="C8" s="68" t="s">
        <v>42</v>
      </c>
      <c r="D8" s="71">
        <v>5000</v>
      </c>
      <c r="E8" s="72"/>
      <c r="F8" s="184">
        <f>D8*E8</f>
        <v>0</v>
      </c>
      <c r="G8" s="50"/>
      <c r="H8" s="184">
        <f>F8*1.23</f>
        <v>0</v>
      </c>
      <c r="I8" s="51"/>
      <c r="J8" s="52"/>
      <c r="K8" s="136" t="s">
        <v>78</v>
      </c>
    </row>
    <row r="9" spans="1:15" ht="19.5" customHeight="1">
      <c r="A9" s="53"/>
      <c r="B9" s="21"/>
      <c r="C9" s="53"/>
      <c r="D9" s="54"/>
      <c r="E9" s="33" t="s">
        <v>25</v>
      </c>
      <c r="F9" s="185">
        <f>SUM(F8:F8)</f>
        <v>0</v>
      </c>
      <c r="G9" s="34" t="s">
        <v>35</v>
      </c>
      <c r="H9" s="185">
        <f>SUM(H8:H8)</f>
        <v>0</v>
      </c>
      <c r="I9" s="55"/>
      <c r="J9" s="56"/>
      <c r="K9" s="23"/>
      <c r="L9" s="23"/>
      <c r="M9" s="23"/>
      <c r="N9" s="23"/>
      <c r="O9" s="23"/>
    </row>
    <row r="10" spans="1:15" ht="19.5" customHeight="1">
      <c r="A10" s="53"/>
      <c r="B10" s="21"/>
      <c r="C10" s="53"/>
      <c r="D10" s="54"/>
      <c r="E10" s="57"/>
      <c r="F10" s="35"/>
      <c r="G10" s="36"/>
      <c r="H10" s="35"/>
      <c r="I10" s="55"/>
      <c r="J10" s="56"/>
      <c r="K10" s="23"/>
      <c r="L10" s="23"/>
      <c r="M10" s="23"/>
      <c r="N10" s="23"/>
      <c r="O10" s="23"/>
    </row>
    <row r="11" spans="1:15">
      <c r="A11" s="53"/>
      <c r="B11" s="24"/>
      <c r="C11" s="53"/>
      <c r="D11" s="54"/>
      <c r="E11" s="54"/>
      <c r="F11" s="58"/>
      <c r="G11" s="54"/>
      <c r="H11" s="59"/>
      <c r="I11" s="56"/>
      <c r="J11" s="56"/>
      <c r="K11" s="23"/>
      <c r="L11" s="23"/>
      <c r="M11" s="23"/>
      <c r="N11" s="23"/>
      <c r="O11" s="23"/>
    </row>
    <row r="12" spans="1:15" ht="12.75" customHeight="1">
      <c r="A12" s="53"/>
      <c r="B12" s="25"/>
      <c r="C12" s="53"/>
      <c r="D12" s="54"/>
      <c r="E12" s="60"/>
      <c r="F12" s="56"/>
      <c r="G12" s="60"/>
      <c r="H12" s="56"/>
      <c r="I12" s="56"/>
      <c r="J12" s="56"/>
      <c r="K12" s="23"/>
      <c r="L12" s="23"/>
      <c r="M12" s="23"/>
      <c r="N12" s="23"/>
      <c r="O12" s="23"/>
    </row>
    <row r="13" spans="1:15" ht="12.75" hidden="1" customHeight="1">
      <c r="A13" s="20"/>
      <c r="B13" s="27"/>
      <c r="C13" s="20"/>
      <c r="D13" s="22"/>
      <c r="E13" s="26"/>
      <c r="F13" s="23"/>
      <c r="G13" s="26"/>
      <c r="H13" s="23"/>
      <c r="I13" s="23"/>
      <c r="J13" s="23"/>
      <c r="K13" s="23"/>
      <c r="L13" s="23"/>
      <c r="M13" s="23"/>
      <c r="N13" s="23"/>
      <c r="O13" s="23"/>
    </row>
    <row r="14" spans="1:15">
      <c r="A14" s="20"/>
      <c r="B14" s="27"/>
      <c r="C14" s="20"/>
      <c r="D14" s="22"/>
      <c r="E14" s="26"/>
      <c r="F14" s="23"/>
      <c r="G14" s="26"/>
      <c r="H14" s="23"/>
      <c r="I14" s="23"/>
      <c r="J14" s="23"/>
      <c r="K14" s="23"/>
      <c r="L14" s="23"/>
      <c r="M14" s="23"/>
      <c r="N14" s="23"/>
      <c r="O14" s="23"/>
    </row>
    <row r="15" spans="1:15" ht="44.25" customHeight="1">
      <c r="A15" s="191" t="s">
        <v>128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23"/>
      <c r="M15" s="23"/>
      <c r="N15" s="23"/>
      <c r="O15" s="23"/>
    </row>
    <row r="16" spans="1:15">
      <c r="A16" s="20"/>
      <c r="B16" s="168"/>
      <c r="C16" s="20"/>
      <c r="D16" s="169"/>
      <c r="E16" s="170"/>
      <c r="F16" s="171"/>
      <c r="G16" s="170"/>
      <c r="H16" s="171"/>
      <c r="I16" s="172"/>
      <c r="J16" s="173"/>
      <c r="K16" s="173"/>
      <c r="L16" s="23"/>
      <c r="M16" s="23"/>
      <c r="N16" s="23"/>
      <c r="O16" s="23"/>
    </row>
    <row r="17" spans="1:15" ht="40.5" customHeight="1">
      <c r="A17" s="191" t="s">
        <v>129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23"/>
      <c r="M17" s="23"/>
      <c r="N17" s="23"/>
      <c r="O17" s="23"/>
    </row>
    <row r="18" spans="1:15" ht="15.75" customHeight="1">
      <c r="A18" s="211" t="s">
        <v>16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3"/>
      <c r="M18" s="23"/>
      <c r="N18" s="23"/>
      <c r="O18" s="23"/>
    </row>
    <row r="19" spans="1:15" ht="27" customHeight="1">
      <c r="A19" s="191" t="s">
        <v>107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23"/>
      <c r="M19" s="23"/>
      <c r="N19" s="23"/>
      <c r="O19" s="23"/>
    </row>
    <row r="20" spans="1:15">
      <c r="A20" s="20"/>
      <c r="B20" s="28"/>
      <c r="C20" s="20"/>
      <c r="D20" s="22"/>
      <c r="E20" s="26"/>
      <c r="F20" s="23"/>
      <c r="G20" s="26"/>
      <c r="H20" s="23"/>
      <c r="I20" s="23"/>
      <c r="J20" s="23"/>
      <c r="K20" s="23"/>
      <c r="L20" s="23"/>
      <c r="M20" s="23"/>
      <c r="N20" s="23"/>
      <c r="O20" s="23"/>
    </row>
    <row r="21" spans="1:15">
      <c r="A21" s="213" t="s">
        <v>124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3"/>
      <c r="M21" s="23"/>
      <c r="N21" s="23"/>
      <c r="O21" s="23"/>
    </row>
    <row r="22" spans="1:15" ht="8.25" customHeight="1">
      <c r="A22" s="174"/>
      <c r="B22" s="29"/>
      <c r="C22" s="20"/>
      <c r="D22" s="22"/>
      <c r="E22" s="26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 ht="24.75" customHeight="1">
      <c r="A23" s="191" t="s">
        <v>7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3"/>
      <c r="M23" s="23"/>
      <c r="N23" s="23"/>
      <c r="O23" s="23"/>
    </row>
    <row r="24" spans="1:15" ht="44.25" customHeight="1">
      <c r="A24" s="191" t="s">
        <v>12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3"/>
      <c r="M24" s="23"/>
      <c r="N24" s="23"/>
      <c r="O24" s="23"/>
    </row>
    <row r="25" spans="1:15">
      <c r="A25" s="145"/>
      <c r="B25" s="23"/>
      <c r="C25" s="28"/>
      <c r="D25" s="28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12.75" customHeight="1">
      <c r="A26" s="193" t="s">
        <v>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23"/>
      <c r="O26" s="23"/>
    </row>
    <row r="27" spans="1:15">
      <c r="A27" s="28"/>
      <c r="B27" s="23"/>
      <c r="C27" s="28"/>
      <c r="D27" s="28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>
      <c r="A28" s="190" t="s">
        <v>108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23"/>
      <c r="M28" s="23"/>
      <c r="N28" s="23"/>
      <c r="O28" s="23"/>
    </row>
    <row r="29" spans="1:15">
      <c r="A29" s="191" t="s">
        <v>109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23"/>
      <c r="M29" s="23"/>
      <c r="N29" s="23"/>
      <c r="O29" s="23"/>
    </row>
    <row r="30" spans="1:15">
      <c r="A30" s="191" t="s">
        <v>110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</row>
    <row r="31" spans="1:15">
      <c r="A31" s="191" t="s">
        <v>102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</row>
    <row r="32" spans="1:15">
      <c r="A32" s="191" t="s">
        <v>103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</row>
    <row r="33" spans="1:11">
      <c r="A33" s="191" t="s">
        <v>104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</row>
  </sheetData>
  <mergeCells count="14">
    <mergeCell ref="A15:K15"/>
    <mergeCell ref="A17:K17"/>
    <mergeCell ref="A18:K18"/>
    <mergeCell ref="A19:K19"/>
    <mergeCell ref="A21:K21"/>
    <mergeCell ref="A23:K23"/>
    <mergeCell ref="A24:K24"/>
    <mergeCell ref="A26:M26"/>
    <mergeCell ref="A32:K32"/>
    <mergeCell ref="A33:K33"/>
    <mergeCell ref="A28:K28"/>
    <mergeCell ref="A29:K29"/>
    <mergeCell ref="A30:K30"/>
    <mergeCell ref="A31:K31"/>
  </mergeCells>
  <phoneticPr fontId="1" type="noConversion"/>
  <pageMargins left="0" right="0" top="0" bottom="0" header="0.47244094488188981" footer="0.31496062992125984"/>
  <pageSetup paperSize="9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S55"/>
  <sheetViews>
    <sheetView workbookViewId="0">
      <selection activeCell="B8" sqref="B8:B10"/>
    </sheetView>
  </sheetViews>
  <sheetFormatPr defaultRowHeight="12.75"/>
  <cols>
    <col min="1" max="1" width="4.28515625" style="1" customWidth="1"/>
    <col min="2" max="2" width="33.28515625" customWidth="1"/>
    <col min="3" max="3" width="7.42578125" style="1" customWidth="1"/>
    <col min="4" max="4" width="8.7109375" style="1" bestFit="1" customWidth="1"/>
    <col min="5" max="5" width="8" style="1" customWidth="1"/>
    <col min="6" max="6" width="9.5703125" bestFit="1" customWidth="1"/>
    <col min="7" max="7" width="8.42578125" customWidth="1"/>
    <col min="8" max="8" width="8" customWidth="1"/>
    <col min="9" max="9" width="11.42578125" customWidth="1"/>
    <col min="10" max="10" width="4.7109375" customWidth="1"/>
    <col min="11" max="11" width="12.42578125" customWidth="1"/>
    <col min="12" max="12" width="11.140625" customWidth="1"/>
    <col min="13" max="13" width="8.7109375" customWidth="1"/>
    <col min="14" max="14" width="10.5703125" customWidth="1"/>
  </cols>
  <sheetData>
    <row r="1" spans="1:19" ht="15.75">
      <c r="A1" s="61" t="s">
        <v>18</v>
      </c>
      <c r="B1" s="61"/>
      <c r="C1" s="62"/>
      <c r="D1" s="62"/>
      <c r="E1" s="62"/>
      <c r="F1" s="63"/>
      <c r="G1" s="167"/>
      <c r="H1" s="63"/>
      <c r="I1" s="61"/>
      <c r="J1" s="43"/>
      <c r="K1" s="43"/>
      <c r="L1" s="43"/>
      <c r="M1" s="64"/>
      <c r="N1" s="43"/>
    </row>
    <row r="2" spans="1:19">
      <c r="A2" s="62"/>
      <c r="B2" s="61"/>
      <c r="C2" s="62"/>
      <c r="D2" s="62"/>
      <c r="E2" s="62"/>
      <c r="F2" s="43"/>
      <c r="G2" s="43"/>
      <c r="H2" s="43"/>
      <c r="I2" s="42"/>
      <c r="J2" s="43"/>
      <c r="K2" s="42"/>
      <c r="L2" s="43"/>
      <c r="M2" s="43"/>
      <c r="N2" s="43"/>
    </row>
    <row r="3" spans="1:19">
      <c r="A3" s="62"/>
      <c r="B3" s="61" t="s">
        <v>141</v>
      </c>
      <c r="C3" s="61"/>
      <c r="D3" s="61"/>
      <c r="E3" s="61"/>
      <c r="F3" s="42"/>
      <c r="G3" s="43"/>
      <c r="H3" s="43"/>
      <c r="I3" s="43"/>
      <c r="J3" s="43"/>
      <c r="K3" s="43"/>
      <c r="L3" s="43"/>
      <c r="M3" s="43"/>
      <c r="N3" s="43"/>
    </row>
    <row r="4" spans="1:19">
      <c r="A4" s="62"/>
      <c r="B4" s="183" t="s">
        <v>138</v>
      </c>
      <c r="C4" s="61"/>
      <c r="D4" s="61"/>
      <c r="E4" s="61"/>
      <c r="F4" s="43"/>
      <c r="G4" s="43"/>
      <c r="H4" s="42"/>
      <c r="I4" s="43"/>
      <c r="J4" s="43"/>
      <c r="K4" s="43"/>
      <c r="L4" s="43"/>
      <c r="M4" s="43"/>
      <c r="N4" s="43"/>
    </row>
    <row r="5" spans="1:19">
      <c r="A5" s="62"/>
      <c r="B5" s="61"/>
      <c r="C5" s="62"/>
      <c r="D5" s="62"/>
      <c r="E5" s="62"/>
      <c r="F5" s="43"/>
      <c r="G5" s="43"/>
      <c r="H5" s="43"/>
      <c r="I5" s="43"/>
      <c r="J5" s="43"/>
      <c r="K5" s="43"/>
      <c r="L5" s="43"/>
      <c r="M5" s="43"/>
      <c r="N5" s="43"/>
    </row>
    <row r="6" spans="1:19" s="8" customFormat="1" ht="73.5" customHeight="1">
      <c r="A6" s="65" t="s">
        <v>19</v>
      </c>
      <c r="B6" s="65" t="s">
        <v>20</v>
      </c>
      <c r="C6" s="65" t="s">
        <v>21</v>
      </c>
      <c r="D6" s="65" t="s">
        <v>22</v>
      </c>
      <c r="E6" s="66" t="s">
        <v>71</v>
      </c>
      <c r="F6" s="66" t="s">
        <v>72</v>
      </c>
      <c r="G6" s="66" t="s">
        <v>73</v>
      </c>
      <c r="H6" s="66" t="s">
        <v>74</v>
      </c>
      <c r="I6" s="67" t="s">
        <v>30</v>
      </c>
      <c r="J6" s="66" t="s">
        <v>28</v>
      </c>
      <c r="K6" s="66" t="s">
        <v>31</v>
      </c>
      <c r="L6" s="66" t="s">
        <v>34</v>
      </c>
      <c r="M6" s="68" t="s">
        <v>23</v>
      </c>
      <c r="N6" s="67" t="s">
        <v>66</v>
      </c>
    </row>
    <row r="7" spans="1:19" s="9" customFormat="1" ht="11.25">
      <c r="A7" s="69">
        <v>1</v>
      </c>
      <c r="B7" s="69">
        <v>2</v>
      </c>
      <c r="C7" s="69">
        <v>3</v>
      </c>
      <c r="D7" s="69">
        <v>4</v>
      </c>
      <c r="E7" s="69">
        <v>5</v>
      </c>
      <c r="F7" s="69">
        <v>6</v>
      </c>
      <c r="G7" s="69">
        <v>7</v>
      </c>
      <c r="H7" s="69">
        <v>8</v>
      </c>
      <c r="I7" s="69">
        <v>9</v>
      </c>
      <c r="J7" s="69">
        <v>10</v>
      </c>
      <c r="K7" s="69">
        <v>11</v>
      </c>
      <c r="L7" s="69">
        <v>12</v>
      </c>
      <c r="M7" s="69">
        <v>13</v>
      </c>
      <c r="N7" s="69">
        <v>14</v>
      </c>
    </row>
    <row r="8" spans="1:19" ht="113.25" customHeight="1">
      <c r="A8" s="70">
        <v>1</v>
      </c>
      <c r="B8" s="10" t="s">
        <v>80</v>
      </c>
      <c r="C8" s="68" t="s">
        <v>75</v>
      </c>
      <c r="D8" s="71">
        <v>920000</v>
      </c>
      <c r="E8" s="71"/>
      <c r="F8" s="68"/>
      <c r="G8" s="135"/>
      <c r="H8" s="72"/>
      <c r="I8" s="130">
        <f>+G8*H8</f>
        <v>0</v>
      </c>
      <c r="J8" s="73"/>
      <c r="K8" s="131">
        <f>I8+(I8*J8)</f>
        <v>0</v>
      </c>
      <c r="L8" s="72"/>
      <c r="M8" s="74"/>
      <c r="N8" s="129" t="s">
        <v>33</v>
      </c>
      <c r="O8" s="3"/>
      <c r="P8" s="3"/>
      <c r="Q8" s="3"/>
      <c r="R8" s="3"/>
      <c r="S8" s="3"/>
    </row>
    <row r="9" spans="1:19" ht="54.75" customHeight="1">
      <c r="A9" s="68" t="s">
        <v>35</v>
      </c>
      <c r="B9" s="68" t="s">
        <v>20</v>
      </c>
      <c r="C9" s="68" t="s">
        <v>21</v>
      </c>
      <c r="D9" s="68" t="s">
        <v>22</v>
      </c>
      <c r="E9" s="67" t="s">
        <v>79</v>
      </c>
      <c r="F9" s="67" t="s">
        <v>39</v>
      </c>
      <c r="G9" s="214" t="s">
        <v>40</v>
      </c>
      <c r="H9" s="215"/>
      <c r="I9" s="67" t="s">
        <v>30</v>
      </c>
      <c r="J9" s="67" t="s">
        <v>28</v>
      </c>
      <c r="K9" s="67" t="s">
        <v>31</v>
      </c>
      <c r="L9" s="66" t="s">
        <v>34</v>
      </c>
      <c r="M9" s="68" t="s">
        <v>23</v>
      </c>
      <c r="N9" s="67" t="s">
        <v>66</v>
      </c>
      <c r="O9" s="3"/>
      <c r="P9" s="3"/>
      <c r="Q9" s="3"/>
      <c r="R9" s="3"/>
      <c r="S9" s="3"/>
    </row>
    <row r="10" spans="1:19" ht="135.75" customHeight="1">
      <c r="A10" s="70">
        <v>2</v>
      </c>
      <c r="B10" s="10" t="s">
        <v>81</v>
      </c>
      <c r="C10" s="68" t="s">
        <v>36</v>
      </c>
      <c r="D10" s="71">
        <v>70</v>
      </c>
      <c r="E10" s="68">
        <v>12</v>
      </c>
      <c r="F10" s="86"/>
      <c r="G10" s="216"/>
      <c r="H10" s="217"/>
      <c r="I10" s="130"/>
      <c r="J10" s="73"/>
      <c r="K10" s="131">
        <f>I10+(I10*J10)</f>
        <v>0</v>
      </c>
      <c r="L10" s="74"/>
      <c r="M10" s="75"/>
      <c r="N10" s="75" t="s">
        <v>38</v>
      </c>
      <c r="O10" s="3"/>
      <c r="P10" s="3"/>
      <c r="Q10" s="3"/>
      <c r="R10" s="3"/>
      <c r="S10" s="3"/>
    </row>
    <row r="11" spans="1:19" ht="19.5" customHeight="1">
      <c r="A11" s="77"/>
      <c r="B11" s="11"/>
      <c r="C11" s="77"/>
      <c r="D11" s="78"/>
      <c r="E11" s="78"/>
      <c r="F11" s="79"/>
      <c r="G11" s="79"/>
      <c r="H11" s="80" t="s">
        <v>25</v>
      </c>
      <c r="I11" s="132">
        <f>SUM(I8:I10)</f>
        <v>0</v>
      </c>
      <c r="J11" s="81" t="s">
        <v>35</v>
      </c>
      <c r="K11" s="132">
        <f>SUM(K8:K10)</f>
        <v>0</v>
      </c>
      <c r="L11" s="82"/>
      <c r="M11" s="76"/>
      <c r="N11" s="76"/>
      <c r="O11" s="3"/>
      <c r="P11" s="3"/>
      <c r="Q11" s="3"/>
      <c r="R11" s="3"/>
      <c r="S11" s="3"/>
    </row>
    <row r="12" spans="1:19" ht="19.5" customHeight="1">
      <c r="A12" s="77"/>
      <c r="B12" s="11"/>
      <c r="C12" s="77"/>
      <c r="D12" s="78"/>
      <c r="E12" s="78"/>
      <c r="F12" s="79"/>
      <c r="G12" s="79"/>
      <c r="H12" s="57"/>
      <c r="I12" s="133"/>
      <c r="J12" s="134"/>
      <c r="K12" s="133"/>
      <c r="L12" s="82"/>
      <c r="M12" s="76"/>
      <c r="N12" s="76"/>
      <c r="O12" s="3"/>
      <c r="P12" s="3"/>
      <c r="Q12" s="3"/>
      <c r="R12" s="3"/>
      <c r="S12" s="3"/>
    </row>
    <row r="13" spans="1:19" ht="21.75" customHeight="1">
      <c r="A13" s="77"/>
      <c r="B13" s="127" t="s">
        <v>76</v>
      </c>
      <c r="C13" s="77"/>
      <c r="D13" s="78"/>
      <c r="E13" s="78"/>
      <c r="F13" s="79"/>
      <c r="G13" s="79"/>
      <c r="H13" s="54"/>
      <c r="I13" s="85"/>
      <c r="J13" s="78"/>
      <c r="K13" s="83"/>
      <c r="L13" s="76"/>
      <c r="M13" s="76"/>
      <c r="N13" s="76"/>
      <c r="O13" s="3"/>
      <c r="P13" s="3"/>
      <c r="Q13" s="3"/>
      <c r="R13" s="3"/>
      <c r="S13" s="3"/>
    </row>
    <row r="14" spans="1:19" ht="22.5" customHeight="1">
      <c r="A14" s="77"/>
      <c r="B14" s="128" t="s">
        <v>77</v>
      </c>
      <c r="C14" s="77"/>
      <c r="D14" s="78"/>
      <c r="E14" s="78"/>
      <c r="F14" s="79"/>
      <c r="G14" s="79"/>
      <c r="H14" s="84"/>
      <c r="I14" s="85"/>
      <c r="J14" s="78"/>
      <c r="K14" s="84"/>
      <c r="L14" s="76"/>
      <c r="M14" s="76"/>
      <c r="N14" s="76"/>
      <c r="O14" s="3"/>
      <c r="P14" s="3"/>
      <c r="Q14" s="3"/>
      <c r="R14" s="3"/>
      <c r="S14" s="3"/>
    </row>
    <row r="15" spans="1:19" ht="12.75" hidden="1" customHeight="1">
      <c r="A15" s="6"/>
      <c r="B15" s="14"/>
      <c r="C15" s="6"/>
      <c r="D15" s="7"/>
      <c r="E15" s="7"/>
      <c r="F15" s="2"/>
      <c r="G15" s="2"/>
      <c r="H15" s="3"/>
      <c r="I15" s="3"/>
      <c r="J15" s="2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6"/>
      <c r="B16" s="14"/>
      <c r="C16" s="6"/>
      <c r="D16" s="7"/>
      <c r="E16" s="7"/>
      <c r="F16" s="2"/>
      <c r="G16" s="2"/>
      <c r="H16" s="3"/>
      <c r="I16" s="3"/>
      <c r="J16" s="2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6"/>
      <c r="B17" s="137"/>
      <c r="C17" s="138"/>
      <c r="D17" s="139"/>
      <c r="E17" s="139"/>
      <c r="F17" s="2"/>
      <c r="G17" s="2"/>
      <c r="H17" s="3"/>
      <c r="I17" s="3"/>
      <c r="J17" s="2"/>
      <c r="K17" s="3"/>
      <c r="L17" s="3"/>
      <c r="M17" s="3"/>
      <c r="N17" s="3"/>
      <c r="O17" s="3"/>
      <c r="P17" s="3"/>
      <c r="Q17" s="3"/>
      <c r="R17" s="3"/>
      <c r="S17" s="3"/>
    </row>
    <row r="18" spans="1:19" ht="37.5" customHeight="1">
      <c r="A18" s="191" t="s">
        <v>140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3"/>
      <c r="P18" s="3"/>
      <c r="Q18" s="3"/>
      <c r="R18" s="3"/>
      <c r="S18" s="3"/>
    </row>
    <row r="19" spans="1:19" ht="51.75" customHeight="1">
      <c r="A19" s="191" t="s">
        <v>111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3"/>
      <c r="P19" s="3"/>
      <c r="Q19" s="3"/>
      <c r="R19" s="3"/>
      <c r="S19" s="3"/>
    </row>
    <row r="20" spans="1:19" ht="36" customHeight="1">
      <c r="A20" s="191" t="s">
        <v>112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3"/>
      <c r="P20" s="3"/>
      <c r="Q20" s="3"/>
      <c r="R20" s="3"/>
      <c r="S20" s="3"/>
    </row>
    <row r="21" spans="1:19">
      <c r="A21" s="6"/>
      <c r="B21" s="5"/>
      <c r="C21" s="6"/>
      <c r="D21" s="7"/>
      <c r="E21" s="7"/>
      <c r="F21" s="2"/>
      <c r="G21" s="2"/>
      <c r="H21" s="3"/>
      <c r="I21" s="3"/>
      <c r="J21" s="2"/>
      <c r="K21" s="3"/>
      <c r="L21" s="3"/>
      <c r="M21" s="3"/>
      <c r="N21" s="3"/>
      <c r="O21" s="3"/>
      <c r="P21" s="3"/>
      <c r="Q21" s="3"/>
      <c r="R21" s="3"/>
      <c r="S21" s="3"/>
    </row>
    <row r="22" spans="1:19">
      <c r="A22" s="190" t="s">
        <v>113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3"/>
      <c r="P22" s="3"/>
      <c r="Q22" s="3"/>
      <c r="R22" s="3"/>
      <c r="S22" s="3"/>
    </row>
    <row r="23" spans="1:19" ht="29.25" customHeight="1">
      <c r="A23" s="212" t="s">
        <v>135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3"/>
      <c r="P23" s="3"/>
      <c r="Q23" s="3"/>
      <c r="R23" s="3"/>
      <c r="S23" s="3"/>
    </row>
    <row r="24" spans="1:19" ht="24.75" customHeight="1">
      <c r="A24" s="212" t="s">
        <v>94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3"/>
      <c r="P24" s="3"/>
      <c r="Q24" s="3"/>
      <c r="R24" s="3"/>
      <c r="S24" s="3"/>
    </row>
    <row r="25" spans="1:19" ht="27" customHeight="1">
      <c r="A25" s="191" t="s">
        <v>114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3"/>
      <c r="P25" s="3"/>
      <c r="Q25" s="3"/>
      <c r="R25" s="3"/>
      <c r="S25" s="3"/>
    </row>
    <row r="26" spans="1:19" ht="33" customHeight="1">
      <c r="A26" s="191" t="s">
        <v>4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3"/>
      <c r="P26" s="3"/>
      <c r="Q26" s="3"/>
      <c r="R26" s="3"/>
      <c r="S26" s="3"/>
    </row>
    <row r="27" spans="1:19" ht="23.25" customHeight="1">
      <c r="A27" s="191" t="s">
        <v>115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3"/>
      <c r="P27" s="3"/>
      <c r="Q27" s="3"/>
      <c r="R27" s="3"/>
      <c r="S27" s="3"/>
    </row>
    <row r="28" spans="1:19" ht="21.75" customHeight="1">
      <c r="A28" s="191" t="s">
        <v>116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3"/>
      <c r="P28" s="3"/>
      <c r="Q28" s="3"/>
      <c r="R28" s="3"/>
      <c r="S28" s="3"/>
    </row>
    <row r="29" spans="1:19" ht="30" customHeight="1">
      <c r="A29" s="191" t="s">
        <v>117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</row>
    <row r="30" spans="1:19" ht="24.75" customHeight="1">
      <c r="A30" s="191" t="s">
        <v>118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9" ht="24" customHeight="1">
      <c r="A31" s="191" t="s">
        <v>95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</row>
    <row r="32" spans="1:19" ht="33.75" customHeight="1">
      <c r="A32" s="212" t="s">
        <v>119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</row>
    <row r="33" spans="1:14" ht="24.75" customHeight="1">
      <c r="A33" s="212" t="s">
        <v>96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</row>
    <row r="34" spans="1:14" ht="22.5" customHeight="1">
      <c r="A34" s="212" t="s">
        <v>97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</row>
    <row r="35" spans="1:14" ht="30" customHeight="1">
      <c r="A35" s="212" t="s">
        <v>120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</row>
    <row r="36" spans="1:14" ht="19.5" customHeight="1">
      <c r="A36" s="212" t="s">
        <v>98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</row>
    <row r="37" spans="1:14" ht="20.25" customHeight="1">
      <c r="A37" s="212" t="s">
        <v>99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</row>
    <row r="38" spans="1:14" ht="24" customHeight="1">
      <c r="A38" s="212" t="s">
        <v>100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1:14">
      <c r="A39" s="166"/>
      <c r="B39" s="30"/>
      <c r="C39" s="166"/>
      <c r="D39" s="166"/>
      <c r="E39" s="166"/>
      <c r="F39" s="30"/>
      <c r="G39" s="30"/>
      <c r="H39" s="30"/>
      <c r="I39" s="30"/>
      <c r="J39" s="30"/>
      <c r="K39" s="30"/>
      <c r="L39" s="30"/>
      <c r="M39" s="30"/>
      <c r="N39" s="30"/>
    </row>
    <row r="40" spans="1:14">
      <c r="A40" s="213" t="s">
        <v>123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</row>
    <row r="41" spans="1:14">
      <c r="A41" s="218" t="s">
        <v>121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</row>
    <row r="42" spans="1:14">
      <c r="A42" s="219" t="s">
        <v>8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>
      <c r="A43" s="219" t="s">
        <v>9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</row>
    <row r="44" spans="1:14">
      <c r="A44" s="218" t="s">
        <v>122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</row>
    <row r="45" spans="1:14" ht="23.25" customHeight="1">
      <c r="A45" s="210" t="s">
        <v>10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4">
      <c r="A46" s="219" t="s">
        <v>11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4">
      <c r="A47" s="219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4" ht="12.75" customHeight="1">
      <c r="A48" s="193" t="s">
        <v>1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</row>
    <row r="49" spans="1:14">
      <c r="A49" s="166"/>
      <c r="B49" s="30"/>
      <c r="C49" s="166"/>
      <c r="D49" s="166"/>
      <c r="E49" s="166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190" t="s">
        <v>126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</row>
    <row r="51" spans="1:14" ht="12.75" customHeight="1">
      <c r="A51" s="191" t="s">
        <v>109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</row>
    <row r="52" spans="1:14">
      <c r="A52" s="191" t="s">
        <v>101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</row>
    <row r="53" spans="1:14">
      <c r="A53" s="191" t="s">
        <v>102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</row>
    <row r="54" spans="1:14">
      <c r="A54" s="191" t="s">
        <v>103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</row>
    <row r="55" spans="1:14">
      <c r="A55" s="191" t="s">
        <v>104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</row>
  </sheetData>
  <mergeCells count="37">
    <mergeCell ref="A52:N52"/>
    <mergeCell ref="A53:N53"/>
    <mergeCell ref="A54:N54"/>
    <mergeCell ref="A55:N55"/>
    <mergeCell ref="A48:N48"/>
    <mergeCell ref="A50:N50"/>
    <mergeCell ref="A51:N51"/>
    <mergeCell ref="A33:N33"/>
    <mergeCell ref="A36:N36"/>
    <mergeCell ref="A44:N44"/>
    <mergeCell ref="A45:N45"/>
    <mergeCell ref="A46:N46"/>
    <mergeCell ref="A47:N47"/>
    <mergeCell ref="A40:N40"/>
    <mergeCell ref="A41:N41"/>
    <mergeCell ref="A42:N42"/>
    <mergeCell ref="A43:N43"/>
    <mergeCell ref="A37:N37"/>
    <mergeCell ref="A38:N38"/>
    <mergeCell ref="A35:N35"/>
    <mergeCell ref="A29:N29"/>
    <mergeCell ref="A28:N28"/>
    <mergeCell ref="A27:N27"/>
    <mergeCell ref="A30:N30"/>
    <mergeCell ref="A31:N31"/>
    <mergeCell ref="A32:N32"/>
    <mergeCell ref="A34:N34"/>
    <mergeCell ref="G9:H9"/>
    <mergeCell ref="G10:H10"/>
    <mergeCell ref="A18:N18"/>
    <mergeCell ref="A19:N19"/>
    <mergeCell ref="A26:N26"/>
    <mergeCell ref="A20:N20"/>
    <mergeCell ref="A22:N22"/>
    <mergeCell ref="A23:N23"/>
    <mergeCell ref="A25:N25"/>
    <mergeCell ref="A24:N24"/>
  </mergeCells>
  <phoneticPr fontId="0" type="noConversion"/>
  <pageMargins left="0" right="0" top="0" bottom="0" header="0.47" footer="0.31496062992125984"/>
  <pageSetup paperSize="9" orientation="landscape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R33"/>
  <sheetViews>
    <sheetView tabSelected="1" topLeftCell="A4" workbookViewId="0">
      <selection activeCell="B8" sqref="B8"/>
    </sheetView>
  </sheetViews>
  <sheetFormatPr defaultRowHeight="12.75"/>
  <cols>
    <col min="1" max="1" width="4.28515625" style="1" customWidth="1"/>
    <col min="2" max="2" width="43" customWidth="1"/>
    <col min="3" max="3" width="3.85546875" style="1" bestFit="1" customWidth="1"/>
    <col min="4" max="4" width="7.85546875" style="1" bestFit="1" customWidth="1"/>
    <col min="5" max="5" width="9.42578125" bestFit="1" customWidth="1"/>
    <col min="6" max="6" width="8.28515625" customWidth="1"/>
    <col min="7" max="7" width="10.5703125" bestFit="1" customWidth="1"/>
    <col min="9" max="9" width="5.140625" customWidth="1"/>
    <col min="10" max="10" width="9.5703125" customWidth="1"/>
    <col min="11" max="11" width="14" customWidth="1"/>
    <col min="12" max="12" width="12" customWidth="1"/>
    <col min="13" max="13" width="9" customWidth="1"/>
  </cols>
  <sheetData>
    <row r="1" spans="1:18" ht="15.75">
      <c r="A1" s="141" t="s">
        <v>18</v>
      </c>
      <c r="B1" s="141"/>
      <c r="C1" s="142"/>
      <c r="D1" s="142"/>
      <c r="E1" s="167"/>
      <c r="F1" s="143"/>
      <c r="G1" s="143"/>
      <c r="H1" s="141"/>
      <c r="L1" s="1"/>
    </row>
    <row r="2" spans="1:18">
      <c r="A2" s="142"/>
      <c r="B2" s="141"/>
      <c r="E2" s="140"/>
      <c r="F2" s="140"/>
      <c r="G2" s="140"/>
      <c r="H2" s="144"/>
      <c r="I2" s="140"/>
      <c r="J2" s="144"/>
    </row>
    <row r="3" spans="1:18">
      <c r="A3" s="142"/>
      <c r="B3" s="61" t="s">
        <v>141</v>
      </c>
      <c r="C3" s="145"/>
      <c r="D3" s="145"/>
      <c r="E3" s="42"/>
      <c r="F3" s="140"/>
      <c r="G3" s="140"/>
      <c r="H3" s="144"/>
      <c r="I3" s="140"/>
    </row>
    <row r="4" spans="1:18">
      <c r="A4" s="142"/>
      <c r="B4" s="183" t="s">
        <v>139</v>
      </c>
      <c r="C4" s="146"/>
      <c r="D4" s="145"/>
      <c r="E4" s="140"/>
      <c r="F4" s="140"/>
      <c r="G4" s="140"/>
      <c r="H4" s="140"/>
      <c r="I4" s="140"/>
    </row>
    <row r="5" spans="1:18">
      <c r="B5" s="140"/>
      <c r="E5" s="140"/>
      <c r="F5" s="140"/>
      <c r="G5" s="140"/>
      <c r="H5" s="140"/>
      <c r="I5" s="140"/>
    </row>
    <row r="6" spans="1:18" s="8" customFormat="1" ht="73.5" customHeight="1">
      <c r="A6" s="147" t="s">
        <v>19</v>
      </c>
      <c r="B6" s="147" t="s">
        <v>20</v>
      </c>
      <c r="C6" s="147" t="s">
        <v>21</v>
      </c>
      <c r="D6" s="147" t="s">
        <v>22</v>
      </c>
      <c r="E6" s="148" t="s">
        <v>29</v>
      </c>
      <c r="F6" s="148" t="s">
        <v>26</v>
      </c>
      <c r="G6" s="148" t="s">
        <v>27</v>
      </c>
      <c r="H6" s="149" t="s">
        <v>30</v>
      </c>
      <c r="I6" s="148" t="s">
        <v>28</v>
      </c>
      <c r="J6" s="148" t="s">
        <v>31</v>
      </c>
      <c r="K6" s="148" t="s">
        <v>43</v>
      </c>
      <c r="L6" s="150" t="s">
        <v>23</v>
      </c>
      <c r="M6" s="150" t="s">
        <v>32</v>
      </c>
    </row>
    <row r="7" spans="1:18" s="9" customFormat="1" ht="11.25">
      <c r="A7" s="151">
        <v>1</v>
      </c>
      <c r="B7" s="151">
        <v>2</v>
      </c>
      <c r="C7" s="151">
        <v>3</v>
      </c>
      <c r="D7" s="151">
        <v>4</v>
      </c>
      <c r="E7" s="151">
        <v>5</v>
      </c>
      <c r="F7" s="151">
        <v>6</v>
      </c>
      <c r="G7" s="151">
        <v>7</v>
      </c>
      <c r="H7" s="151">
        <v>8</v>
      </c>
      <c r="I7" s="151">
        <v>9</v>
      </c>
      <c r="J7" s="151">
        <v>10</v>
      </c>
      <c r="K7" s="151">
        <v>11</v>
      </c>
      <c r="L7" s="151">
        <v>12</v>
      </c>
      <c r="M7" s="151">
        <v>13</v>
      </c>
    </row>
    <row r="8" spans="1:18" ht="69" customHeight="1">
      <c r="A8" s="152">
        <v>1</v>
      </c>
      <c r="B8" s="10" t="s">
        <v>84</v>
      </c>
      <c r="C8" s="150" t="s">
        <v>24</v>
      </c>
      <c r="D8" s="153">
        <v>1040000</v>
      </c>
      <c r="E8" s="150"/>
      <c r="F8" s="153"/>
      <c r="G8" s="154"/>
      <c r="H8" s="188">
        <f>F8*G8</f>
        <v>0</v>
      </c>
      <c r="I8" s="155"/>
      <c r="J8" s="188">
        <f>H8*1.23</f>
        <v>0</v>
      </c>
      <c r="K8" s="156"/>
      <c r="L8" s="156"/>
      <c r="M8" s="150" t="s">
        <v>33</v>
      </c>
      <c r="N8" s="3"/>
      <c r="O8" s="3"/>
      <c r="P8" s="3"/>
      <c r="Q8" s="3"/>
      <c r="R8" s="3"/>
    </row>
    <row r="9" spans="1:18" ht="19.5" customHeight="1">
      <c r="A9" s="6"/>
      <c r="B9" s="11"/>
      <c r="C9" s="6"/>
      <c r="D9" s="7"/>
      <c r="E9" s="7"/>
      <c r="F9" s="7"/>
      <c r="G9" s="157" t="s">
        <v>25</v>
      </c>
      <c r="H9" s="189">
        <f>SUM(H8:H8)</f>
        <v>0</v>
      </c>
      <c r="I9" s="158" t="s">
        <v>35</v>
      </c>
      <c r="J9" s="189">
        <f>H9*1.23</f>
        <v>0</v>
      </c>
      <c r="K9" s="162"/>
      <c r="L9" s="5"/>
      <c r="M9" s="5"/>
      <c r="N9" s="3"/>
      <c r="O9" s="3"/>
      <c r="P9" s="3"/>
      <c r="Q9" s="3"/>
      <c r="R9" s="3"/>
    </row>
    <row r="10" spans="1:18">
      <c r="A10" s="6"/>
      <c r="B10" s="12" t="s">
        <v>37</v>
      </c>
      <c r="C10" s="6"/>
      <c r="D10" s="7"/>
      <c r="E10" s="7"/>
      <c r="F10" s="7"/>
      <c r="G10" s="159"/>
      <c r="H10" s="160"/>
      <c r="I10" s="7"/>
      <c r="J10" s="160"/>
      <c r="K10" s="5"/>
      <c r="L10" s="5"/>
      <c r="M10" s="5"/>
      <c r="N10" s="3"/>
      <c r="O10" s="3"/>
      <c r="P10" s="3"/>
      <c r="Q10" s="3"/>
      <c r="R10" s="3"/>
    </row>
    <row r="11" spans="1:18" ht="12.75" customHeight="1">
      <c r="A11" s="6"/>
      <c r="B11" s="13"/>
      <c r="C11" s="6"/>
      <c r="D11" s="7"/>
      <c r="E11" s="7"/>
      <c r="F11" s="7"/>
      <c r="G11" s="5"/>
      <c r="H11" s="161"/>
      <c r="I11" s="7"/>
      <c r="J11" s="5"/>
      <c r="K11" s="5"/>
      <c r="L11" s="5"/>
      <c r="M11" s="5"/>
      <c r="N11" s="3"/>
      <c r="O11" s="3"/>
      <c r="P11" s="3"/>
      <c r="Q11" s="3"/>
      <c r="R11" s="3"/>
    </row>
    <row r="12" spans="1:18" ht="12.75" hidden="1" customHeight="1">
      <c r="A12" s="6"/>
      <c r="B12" s="14"/>
      <c r="C12" s="6"/>
      <c r="D12" s="7"/>
      <c r="E12" s="2"/>
      <c r="F12" s="2"/>
      <c r="G12" s="3"/>
      <c r="H12" s="3"/>
      <c r="I12" s="2"/>
      <c r="J12" s="3"/>
      <c r="K12" s="3"/>
      <c r="L12" s="3"/>
      <c r="M12" s="3"/>
      <c r="N12" s="3"/>
      <c r="O12" s="3"/>
      <c r="P12" s="3"/>
      <c r="Q12" s="3"/>
      <c r="R12" s="3"/>
    </row>
    <row r="13" spans="1:18">
      <c r="A13" s="6"/>
      <c r="B13" s="14"/>
      <c r="C13" s="6"/>
      <c r="D13" s="7"/>
      <c r="E13" s="2"/>
      <c r="F13" s="2"/>
      <c r="G13" s="3"/>
      <c r="H13" s="3"/>
      <c r="I13" s="2"/>
      <c r="J13" s="3"/>
      <c r="K13" s="3"/>
      <c r="L13" s="3"/>
      <c r="M13" s="3"/>
      <c r="N13" s="3"/>
      <c r="O13" s="3"/>
      <c r="P13" s="3"/>
      <c r="Q13" s="3"/>
      <c r="R13" s="3"/>
    </row>
    <row r="14" spans="1:18">
      <c r="A14" s="6"/>
      <c r="B14" s="14"/>
      <c r="C14" s="6"/>
      <c r="D14" s="7"/>
      <c r="E14" s="2"/>
      <c r="F14" s="2"/>
      <c r="G14" s="3"/>
      <c r="H14" s="3"/>
      <c r="I14" s="2"/>
      <c r="J14" s="3"/>
      <c r="K14" s="3"/>
      <c r="L14" s="3"/>
      <c r="M14" s="3"/>
      <c r="N14" s="3"/>
      <c r="O14" s="3"/>
      <c r="P14" s="3"/>
      <c r="Q14" s="3"/>
      <c r="R14" s="3"/>
    </row>
    <row r="15" spans="1:18" ht="52.5" customHeight="1">
      <c r="A15" s="191" t="s">
        <v>140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65"/>
      <c r="O15" s="3"/>
      <c r="P15" s="3"/>
      <c r="Q15" s="3"/>
      <c r="R15" s="3"/>
    </row>
    <row r="16" spans="1:18" ht="54.75" customHeight="1">
      <c r="A16" s="191" t="s">
        <v>6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65"/>
      <c r="O16" s="3"/>
      <c r="P16" s="3"/>
      <c r="Q16" s="3"/>
      <c r="R16" s="3"/>
    </row>
    <row r="17" spans="1:18" ht="37.5" customHeight="1">
      <c r="A17" s="191" t="s">
        <v>112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65"/>
      <c r="O17" s="3"/>
      <c r="P17" s="3"/>
      <c r="Q17" s="3"/>
      <c r="R17" s="3"/>
    </row>
    <row r="18" spans="1:18">
      <c r="A18" s="220"/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3"/>
      <c r="O18" s="3"/>
      <c r="P18" s="3"/>
      <c r="Q18" s="3"/>
      <c r="R18" s="3"/>
    </row>
    <row r="19" spans="1:18">
      <c r="A19" s="190" t="s">
        <v>127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3"/>
      <c r="O19" s="3"/>
      <c r="P19" s="3"/>
      <c r="Q19" s="3"/>
      <c r="R19" s="3"/>
    </row>
    <row r="20" spans="1:18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3"/>
      <c r="O20" s="3"/>
      <c r="P20" s="3"/>
      <c r="Q20" s="3"/>
      <c r="R20" s="3"/>
    </row>
    <row r="21" spans="1:18" hidden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3"/>
      <c r="O21" s="3"/>
      <c r="P21" s="3"/>
      <c r="Q21" s="3"/>
      <c r="R21" s="3"/>
    </row>
    <row r="22" spans="1:18" ht="30" customHeight="1">
      <c r="A22" s="191" t="s">
        <v>7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3"/>
      <c r="O22" s="3"/>
      <c r="P22" s="3"/>
      <c r="Q22" s="3"/>
      <c r="R22" s="3"/>
    </row>
    <row r="23" spans="1:18" ht="7.5" customHeight="1">
      <c r="A23" s="175"/>
      <c r="B23" s="176"/>
      <c r="C23" s="176"/>
      <c r="D23" s="177"/>
      <c r="E23" s="177"/>
      <c r="F23" s="177"/>
      <c r="G23" s="176"/>
      <c r="H23" s="176"/>
      <c r="I23" s="177"/>
      <c r="J23" s="176"/>
      <c r="K23" s="176"/>
      <c r="L23" s="176"/>
      <c r="M23" s="176"/>
      <c r="N23" s="3"/>
      <c r="O23" s="3"/>
      <c r="P23" s="3"/>
      <c r="Q23" s="3"/>
      <c r="R23" s="3"/>
    </row>
    <row r="24" spans="1:18" ht="37.5" customHeight="1">
      <c r="A24" s="191" t="s">
        <v>5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3"/>
      <c r="O24" s="3"/>
      <c r="P24" s="3"/>
      <c r="Q24" s="3"/>
      <c r="R24" s="3"/>
    </row>
    <row r="25" spans="1:18">
      <c r="A25" s="179"/>
      <c r="B25" s="178"/>
      <c r="C25" s="176"/>
      <c r="D25" s="177"/>
      <c r="E25" s="177"/>
      <c r="F25" s="177"/>
      <c r="G25" s="176"/>
      <c r="H25" s="176"/>
      <c r="I25" s="176"/>
      <c r="J25" s="176"/>
      <c r="K25" s="176"/>
      <c r="L25" s="176"/>
      <c r="M25" s="176"/>
      <c r="N25" s="3"/>
      <c r="O25" s="3"/>
      <c r="P25" s="3"/>
      <c r="Q25" s="3"/>
      <c r="R25" s="3"/>
    </row>
    <row r="26" spans="1:18">
      <c r="A26" s="193" t="s">
        <v>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3"/>
      <c r="O26" s="3"/>
      <c r="P26" s="3"/>
      <c r="Q26" s="3"/>
      <c r="R26" s="3"/>
    </row>
    <row r="27" spans="1:18">
      <c r="A27" s="5"/>
      <c r="B27" s="4"/>
      <c r="C27" s="5"/>
      <c r="D27" s="5"/>
      <c r="E27" s="3"/>
      <c r="F27" s="3"/>
      <c r="G27" s="3"/>
      <c r="H27" s="3"/>
      <c r="I27" s="3"/>
      <c r="J27" s="5"/>
      <c r="K27" s="5"/>
      <c r="L27" s="3"/>
      <c r="M27" s="3"/>
      <c r="N27" s="3"/>
      <c r="O27" s="3"/>
      <c r="P27" s="3"/>
      <c r="Q27" s="3"/>
      <c r="R27" s="3"/>
    </row>
    <row r="28" spans="1:18">
      <c r="A28" s="190" t="s">
        <v>2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3"/>
      <c r="O28" s="3"/>
      <c r="P28" s="3"/>
      <c r="Q28" s="3"/>
      <c r="R28" s="3"/>
    </row>
    <row r="29" spans="1:18" ht="18" customHeight="1">
      <c r="A29" s="191" t="s">
        <v>109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65"/>
      <c r="O29" s="3"/>
      <c r="P29" s="3"/>
      <c r="Q29" s="3"/>
      <c r="R29" s="3"/>
    </row>
    <row r="30" spans="1:18">
      <c r="A30" s="191" t="s">
        <v>110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3"/>
      <c r="O30" s="3"/>
      <c r="P30" s="3"/>
      <c r="Q30" s="3"/>
      <c r="R30" s="3"/>
    </row>
    <row r="31" spans="1:18">
      <c r="A31" s="191" t="s">
        <v>102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</row>
    <row r="32" spans="1:18">
      <c r="A32" s="191" t="s">
        <v>103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</row>
    <row r="33" spans="1:13">
      <c r="A33" s="191" t="s">
        <v>104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</row>
  </sheetData>
  <mergeCells count="14">
    <mergeCell ref="A33:M33"/>
    <mergeCell ref="A29:M29"/>
    <mergeCell ref="A30:M30"/>
    <mergeCell ref="A31:M31"/>
    <mergeCell ref="A32:M32"/>
    <mergeCell ref="A24:M24"/>
    <mergeCell ref="A26:M26"/>
    <mergeCell ref="A28:M28"/>
    <mergeCell ref="A22:M22"/>
    <mergeCell ref="A15:M15"/>
    <mergeCell ref="A16:M16"/>
    <mergeCell ref="A17:M17"/>
    <mergeCell ref="A18:M18"/>
    <mergeCell ref="A19:M21"/>
  </mergeCells>
  <phoneticPr fontId="0" type="noConversion"/>
  <pageMargins left="0" right="0" top="0" bottom="0" header="0.47244094488188981" footer="0.31496062992125984"/>
  <pageSetup paperSize="9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Zadanie 4</vt:lpstr>
    </vt:vector>
  </TitlesOfParts>
  <Company>w Limanowej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Powiatowy</dc:creator>
  <cp:lastModifiedBy>Alicja Więcek</cp:lastModifiedBy>
  <cp:lastPrinted>2021-11-23T11:02:17Z</cp:lastPrinted>
  <dcterms:created xsi:type="dcterms:W3CDTF">2008-03-07T12:28:59Z</dcterms:created>
  <dcterms:modified xsi:type="dcterms:W3CDTF">2022-01-27T10:56:56Z</dcterms:modified>
</cp:coreProperties>
</file>